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67CF872E-BFA5-40D9-B3B2-5022C2450DF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source Plan" sheetId="1" r:id="rId1"/>
    <sheet name="Data Entry" sheetId="2" r:id="rId2"/>
    <sheet name="Instructions" sheetId="3" r:id="rId3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26" i="2" l="1"/>
  <c r="O26" i="2" s="1"/>
  <c r="L24" i="1" s="1"/>
  <c r="N25" i="2"/>
  <c r="J23" i="1" s="1"/>
  <c r="C38" i="1" s="1"/>
  <c r="N24" i="2"/>
  <c r="O24" i="2" s="1"/>
  <c r="L22" i="1" s="1"/>
  <c r="D37" i="1" s="1"/>
  <c r="N23" i="2"/>
  <c r="J21" i="1" s="1"/>
  <c r="N22" i="2"/>
  <c r="O22" i="2" s="1"/>
  <c r="L20" i="1" s="1"/>
  <c r="N21" i="2"/>
  <c r="J19" i="1" s="1"/>
  <c r="C34" i="1" s="1"/>
  <c r="N20" i="2"/>
  <c r="O20" i="2" s="1"/>
  <c r="L18" i="1" s="1"/>
  <c r="D33" i="1" s="1"/>
  <c r="N19" i="2"/>
  <c r="J17" i="1" s="1"/>
  <c r="N18" i="2"/>
  <c r="O18" i="2" s="1"/>
  <c r="L16" i="1" s="1"/>
  <c r="N17" i="2"/>
  <c r="J15" i="1" s="1"/>
  <c r="C30" i="1" s="1"/>
  <c r="N16" i="2"/>
  <c r="O16" i="2" s="1"/>
  <c r="L14" i="1" s="1"/>
  <c r="D29" i="1" s="1"/>
  <c r="N15" i="2"/>
  <c r="J13" i="1" s="1"/>
  <c r="G54" i="1"/>
  <c r="F54" i="1"/>
  <c r="E54" i="1"/>
  <c r="D54" i="1"/>
  <c r="C54" i="1"/>
  <c r="G53" i="1"/>
  <c r="F53" i="1"/>
  <c r="E53" i="1"/>
  <c r="D53" i="1"/>
  <c r="C53" i="1"/>
  <c r="G52" i="1"/>
  <c r="F52" i="1"/>
  <c r="E52" i="1"/>
  <c r="D52" i="1"/>
  <c r="C52" i="1"/>
  <c r="G51" i="1"/>
  <c r="F51" i="1"/>
  <c r="E51" i="1"/>
  <c r="D51" i="1"/>
  <c r="C51" i="1"/>
  <c r="J51" i="1" s="1"/>
  <c r="O39" i="1"/>
  <c r="N39" i="1"/>
  <c r="M39" i="1"/>
  <c r="L39" i="1"/>
  <c r="K39" i="1"/>
  <c r="J39" i="1"/>
  <c r="I39" i="1"/>
  <c r="H39" i="1"/>
  <c r="B39" i="1"/>
  <c r="O38" i="1"/>
  <c r="N38" i="1"/>
  <c r="M38" i="1"/>
  <c r="L38" i="1"/>
  <c r="K38" i="1"/>
  <c r="J38" i="1"/>
  <c r="I38" i="1"/>
  <c r="H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E36" i="1"/>
  <c r="F36" i="1" s="1"/>
  <c r="O35" i="1"/>
  <c r="N35" i="1"/>
  <c r="M35" i="1"/>
  <c r="L35" i="1"/>
  <c r="K35" i="1"/>
  <c r="J35" i="1"/>
  <c r="I35" i="1"/>
  <c r="H35" i="1"/>
  <c r="B35" i="1"/>
  <c r="O34" i="1"/>
  <c r="N34" i="1"/>
  <c r="M34" i="1"/>
  <c r="L34" i="1"/>
  <c r="K34" i="1"/>
  <c r="J34" i="1"/>
  <c r="I34" i="1"/>
  <c r="H34" i="1"/>
  <c r="O33" i="1"/>
  <c r="N33" i="1"/>
  <c r="M33" i="1"/>
  <c r="L33" i="1"/>
  <c r="K33" i="1"/>
  <c r="J33" i="1"/>
  <c r="I33" i="1"/>
  <c r="H33" i="1"/>
  <c r="O32" i="1"/>
  <c r="N32" i="1"/>
  <c r="M32" i="1"/>
  <c r="L32" i="1"/>
  <c r="K32" i="1"/>
  <c r="J32" i="1"/>
  <c r="I32" i="1"/>
  <c r="H32" i="1"/>
  <c r="E32" i="1"/>
  <c r="F32" i="1" s="1"/>
  <c r="O31" i="1"/>
  <c r="N31" i="1"/>
  <c r="M31" i="1"/>
  <c r="L31" i="1"/>
  <c r="K31" i="1"/>
  <c r="J31" i="1"/>
  <c r="I31" i="1"/>
  <c r="H31" i="1"/>
  <c r="B31" i="1"/>
  <c r="O30" i="1"/>
  <c r="N30" i="1"/>
  <c r="M30" i="1"/>
  <c r="L30" i="1"/>
  <c r="K30" i="1"/>
  <c r="J30" i="1"/>
  <c r="I30" i="1"/>
  <c r="H30" i="1"/>
  <c r="O29" i="1"/>
  <c r="N29" i="1"/>
  <c r="M29" i="1"/>
  <c r="L29" i="1"/>
  <c r="K29" i="1"/>
  <c r="J29" i="1"/>
  <c r="I29" i="1"/>
  <c r="H29" i="1"/>
  <c r="O28" i="1"/>
  <c r="N28" i="1"/>
  <c r="M28" i="1"/>
  <c r="L28" i="1"/>
  <c r="K28" i="1"/>
  <c r="J28" i="1"/>
  <c r="I28" i="1"/>
  <c r="H28" i="1"/>
  <c r="E28" i="1"/>
  <c r="F28" i="1" s="1"/>
  <c r="N24" i="1"/>
  <c r="K24" i="1"/>
  <c r="J24" i="1"/>
  <c r="I24" i="1"/>
  <c r="M24" i="1" s="1"/>
  <c r="H24" i="1"/>
  <c r="G24" i="1"/>
  <c r="F24" i="1"/>
  <c r="E24" i="1"/>
  <c r="D24" i="1"/>
  <c r="C24" i="1"/>
  <c r="B24" i="1"/>
  <c r="A24" i="1"/>
  <c r="N23" i="1"/>
  <c r="K23" i="1"/>
  <c r="I23" i="1"/>
  <c r="M23" i="1" s="1"/>
  <c r="H23" i="1"/>
  <c r="G23" i="1"/>
  <c r="F23" i="1"/>
  <c r="E23" i="1"/>
  <c r="D23" i="1"/>
  <c r="C23" i="1"/>
  <c r="B23" i="1"/>
  <c r="A23" i="1"/>
  <c r="N22" i="1"/>
  <c r="K22" i="1"/>
  <c r="J22" i="1"/>
  <c r="I22" i="1"/>
  <c r="M22" i="1" s="1"/>
  <c r="H22" i="1"/>
  <c r="G22" i="1"/>
  <c r="F22" i="1"/>
  <c r="E22" i="1"/>
  <c r="D22" i="1"/>
  <c r="C22" i="1"/>
  <c r="B22" i="1"/>
  <c r="A22" i="1"/>
  <c r="N21" i="1"/>
  <c r="K21" i="1"/>
  <c r="I21" i="1"/>
  <c r="M21" i="1" s="1"/>
  <c r="H21" i="1"/>
  <c r="G21" i="1"/>
  <c r="F21" i="1"/>
  <c r="E21" i="1"/>
  <c r="D21" i="1"/>
  <c r="C21" i="1"/>
  <c r="B21" i="1"/>
  <c r="A21" i="1"/>
  <c r="N20" i="1"/>
  <c r="K20" i="1"/>
  <c r="J20" i="1"/>
  <c r="I20" i="1"/>
  <c r="M20" i="1" s="1"/>
  <c r="H20" i="1"/>
  <c r="G20" i="1"/>
  <c r="F20" i="1"/>
  <c r="E20" i="1"/>
  <c r="D20" i="1"/>
  <c r="C20" i="1"/>
  <c r="B20" i="1"/>
  <c r="A20" i="1"/>
  <c r="N19" i="1"/>
  <c r="K19" i="1"/>
  <c r="I19" i="1"/>
  <c r="M19" i="1" s="1"/>
  <c r="H19" i="1"/>
  <c r="G19" i="1"/>
  <c r="F19" i="1"/>
  <c r="E19" i="1"/>
  <c r="D19" i="1"/>
  <c r="C19" i="1"/>
  <c r="B19" i="1"/>
  <c r="A19" i="1"/>
  <c r="N18" i="1"/>
  <c r="K18" i="1"/>
  <c r="J18" i="1"/>
  <c r="I18" i="1"/>
  <c r="M18" i="1" s="1"/>
  <c r="H18" i="1"/>
  <c r="G18" i="1"/>
  <c r="F18" i="1"/>
  <c r="E18" i="1"/>
  <c r="D18" i="1"/>
  <c r="C18" i="1"/>
  <c r="B18" i="1"/>
  <c r="A18" i="1"/>
  <c r="N17" i="1"/>
  <c r="K17" i="1"/>
  <c r="I17" i="1"/>
  <c r="M17" i="1" s="1"/>
  <c r="H17" i="1"/>
  <c r="G17" i="1"/>
  <c r="F17" i="1"/>
  <c r="E17" i="1"/>
  <c r="D17" i="1"/>
  <c r="C17" i="1"/>
  <c r="B17" i="1"/>
  <c r="A17" i="1"/>
  <c r="N16" i="1"/>
  <c r="K16" i="1"/>
  <c r="J16" i="1"/>
  <c r="I16" i="1"/>
  <c r="M16" i="1" s="1"/>
  <c r="H16" i="1"/>
  <c r="G16" i="1"/>
  <c r="F16" i="1"/>
  <c r="E16" i="1"/>
  <c r="D16" i="1"/>
  <c r="C16" i="1"/>
  <c r="B16" i="1"/>
  <c r="A16" i="1"/>
  <c r="N15" i="1"/>
  <c r="K15" i="1"/>
  <c r="I15" i="1"/>
  <c r="M15" i="1" s="1"/>
  <c r="H15" i="1"/>
  <c r="G15" i="1"/>
  <c r="F15" i="1"/>
  <c r="E15" i="1"/>
  <c r="D15" i="1"/>
  <c r="C15" i="1"/>
  <c r="B15" i="1"/>
  <c r="A15" i="1"/>
  <c r="N14" i="1"/>
  <c r="B52" i="1" s="1"/>
  <c r="K14" i="1"/>
  <c r="J14" i="1"/>
  <c r="I14" i="1"/>
  <c r="M14" i="1" s="1"/>
  <c r="H14" i="1"/>
  <c r="G14" i="1"/>
  <c r="F14" i="1"/>
  <c r="E14" i="1"/>
  <c r="D14" i="1"/>
  <c r="C14" i="1"/>
  <c r="B14" i="1"/>
  <c r="A14" i="1"/>
  <c r="N13" i="1"/>
  <c r="B54" i="1" s="1"/>
  <c r="K13" i="1"/>
  <c r="I13" i="1"/>
  <c r="M13" i="1" s="1"/>
  <c r="H13" i="1"/>
  <c r="G13" i="1"/>
  <c r="F13" i="1"/>
  <c r="E13" i="1"/>
  <c r="D13" i="1"/>
  <c r="C13" i="1"/>
  <c r="E39" i="1" s="1"/>
  <c r="F39" i="1" s="1"/>
  <c r="B13" i="1"/>
  <c r="A13" i="1"/>
  <c r="B9" i="1"/>
  <c r="B8" i="1"/>
  <c r="B7" i="1"/>
  <c r="B6" i="1"/>
  <c r="L5" i="1"/>
  <c r="J5" i="1"/>
  <c r="H5" i="1"/>
  <c r="B5" i="1"/>
  <c r="B4" i="1"/>
  <c r="J54" i="1" l="1"/>
  <c r="I54" i="1"/>
  <c r="H54" i="1"/>
  <c r="F46" i="1"/>
  <c r="B46" i="1"/>
  <c r="E46" i="1"/>
  <c r="G46" i="1"/>
  <c r="D46" i="1"/>
  <c r="C46" i="1"/>
  <c r="F50" i="1"/>
  <c r="B50" i="1"/>
  <c r="G50" i="1"/>
  <c r="E50" i="1"/>
  <c r="D50" i="1"/>
  <c r="C50" i="1"/>
  <c r="I52" i="1"/>
  <c r="J52" i="1"/>
  <c r="H52" i="1"/>
  <c r="B28" i="1"/>
  <c r="E29" i="1"/>
  <c r="F29" i="1" s="1"/>
  <c r="C31" i="1"/>
  <c r="B32" i="1"/>
  <c r="E33" i="1"/>
  <c r="F33" i="1" s="1"/>
  <c r="C35" i="1"/>
  <c r="B36" i="1"/>
  <c r="E37" i="1"/>
  <c r="F37" i="1" s="1"/>
  <c r="C39" i="1"/>
  <c r="H51" i="1"/>
  <c r="B53" i="1"/>
  <c r="O15" i="2"/>
  <c r="O17" i="2"/>
  <c r="L15" i="1" s="1"/>
  <c r="D30" i="1" s="1"/>
  <c r="O19" i="2"/>
  <c r="L17" i="1" s="1"/>
  <c r="O21" i="2"/>
  <c r="L19" i="1" s="1"/>
  <c r="D34" i="1" s="1"/>
  <c r="O23" i="2"/>
  <c r="L21" i="1" s="1"/>
  <c r="O25" i="2"/>
  <c r="L23" i="1" s="1"/>
  <c r="D38" i="1" s="1"/>
  <c r="C28" i="1"/>
  <c r="B29" i="1"/>
  <c r="E30" i="1"/>
  <c r="F30" i="1" s="1"/>
  <c r="D31" i="1"/>
  <c r="C32" i="1"/>
  <c r="B33" i="1"/>
  <c r="E34" i="1"/>
  <c r="F34" i="1" s="1"/>
  <c r="D35" i="1"/>
  <c r="C36" i="1"/>
  <c r="B37" i="1"/>
  <c r="E38" i="1"/>
  <c r="F38" i="1" s="1"/>
  <c r="D39" i="1"/>
  <c r="I51" i="1"/>
  <c r="C29" i="1"/>
  <c r="B30" i="1"/>
  <c r="E31" i="1"/>
  <c r="F31" i="1" s="1"/>
  <c r="D32" i="1"/>
  <c r="C33" i="1"/>
  <c r="B34" i="1"/>
  <c r="E35" i="1"/>
  <c r="F35" i="1" s="1"/>
  <c r="D36" i="1"/>
  <c r="C37" i="1"/>
  <c r="B38" i="1"/>
  <c r="H53" i="1" l="1"/>
  <c r="I53" i="1"/>
  <c r="J53" i="1"/>
  <c r="D48" i="1"/>
  <c r="G48" i="1"/>
  <c r="C48" i="1"/>
  <c r="E48" i="1"/>
  <c r="F48" i="1"/>
  <c r="B48" i="1"/>
  <c r="D44" i="1"/>
  <c r="G44" i="1"/>
  <c r="C44" i="1"/>
  <c r="F44" i="1"/>
  <c r="B44" i="1"/>
  <c r="E44" i="1"/>
  <c r="J50" i="1"/>
  <c r="I50" i="1"/>
  <c r="H50" i="1"/>
  <c r="F55" i="1"/>
  <c r="B55" i="1"/>
  <c r="E55" i="1"/>
  <c r="C55" i="1"/>
  <c r="D55" i="1"/>
  <c r="G55" i="1"/>
  <c r="E47" i="1"/>
  <c r="B47" i="1"/>
  <c r="D47" i="1"/>
  <c r="G47" i="1"/>
  <c r="C47" i="1"/>
  <c r="F47" i="1"/>
  <c r="G49" i="1"/>
  <c r="C49" i="1"/>
  <c r="D49" i="1"/>
  <c r="F49" i="1"/>
  <c r="B49" i="1"/>
  <c r="E49" i="1"/>
  <c r="G45" i="1"/>
  <c r="C45" i="1"/>
  <c r="D45" i="1"/>
  <c r="F45" i="1"/>
  <c r="B45" i="1"/>
  <c r="E45" i="1"/>
  <c r="F5" i="1"/>
  <c r="L13" i="1"/>
  <c r="D28" i="1" s="1"/>
  <c r="J46" i="1"/>
  <c r="I46" i="1"/>
  <c r="H46" i="1"/>
  <c r="J55" i="1" l="1"/>
  <c r="I55" i="1"/>
  <c r="H55" i="1"/>
  <c r="J49" i="1"/>
  <c r="H49" i="1"/>
  <c r="I49" i="1"/>
  <c r="I47" i="1"/>
  <c r="H47" i="1"/>
  <c r="J47" i="1"/>
  <c r="H44" i="1"/>
  <c r="I44" i="1"/>
  <c r="J44" i="1"/>
  <c r="J45" i="1"/>
  <c r="H45" i="1"/>
  <c r="I45" i="1"/>
  <c r="H48" i="1"/>
  <c r="J48" i="1"/>
  <c r="I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4" authorId="0" shapeId="0" xr:uid="{00000000-0006-0000-0100-000001000000}">
      <text>
        <r>
          <rPr>
            <sz val="10"/>
            <rFont val="Arial"/>
            <family val="2"/>
          </rPr>
          <t>Master input table for project resources. Blue-font cells are intended as editable inputs.</t>
        </r>
      </text>
    </comment>
    <comment ref="A29" authorId="0" shapeId="0" xr:uid="{00000000-0006-0000-0100-000002000000}">
      <text>
        <r>
          <rPr>
            <sz val="10"/>
            <rFont val="Arial"/>
            <family val="2"/>
          </rPr>
          <t>Assignment planning table used for owner, phase, workload and constraints tracking.</t>
        </r>
      </text>
    </comment>
  </commentList>
</comments>
</file>

<file path=xl/sharedStrings.xml><?xml version="1.0" encoding="utf-8"?>
<sst xmlns="http://schemas.openxmlformats.org/spreadsheetml/2006/main" count="359" uniqueCount="240">
  <si>
    <t>Project Snapshot</t>
  </si>
  <si>
    <t>Company</t>
  </si>
  <si>
    <t>Total Planned Cost</t>
  </si>
  <si>
    <t>Avg Allocation</t>
  </si>
  <si>
    <t>Overallocated Resources</t>
  </si>
  <si>
    <t>Open Planned Tasks</t>
  </si>
  <si>
    <t>Project</t>
  </si>
  <si>
    <t>Project Manager</t>
  </si>
  <si>
    <t>Location</t>
  </si>
  <si>
    <t>Start Date</t>
  </si>
  <si>
    <t>End Date</t>
  </si>
  <si>
    <t>Resource Portfolio &amp; Workload Control</t>
  </si>
  <si>
    <t>Resource ID</t>
  </si>
  <si>
    <t>Resource Name</t>
  </si>
  <si>
    <t>Role</t>
  </si>
  <si>
    <t>Department</t>
  </si>
  <si>
    <t>Skill</t>
  </si>
  <si>
    <t>Type</t>
  </si>
  <si>
    <t>Availability %</t>
  </si>
  <si>
    <t>Allocation %</t>
  </si>
  <si>
    <t>Planned Hours</t>
  </si>
  <si>
    <t>Rate</t>
  </si>
  <si>
    <t>Planned Cost</t>
  </si>
  <si>
    <t>Workload Flag</t>
  </si>
  <si>
    <t>Status</t>
  </si>
  <si>
    <t>Role Demand &amp; Cost Summary</t>
  </si>
  <si>
    <t>Phase, Dependency &amp; Constraint Control</t>
  </si>
  <si>
    <t>Headcount</t>
  </si>
  <si>
    <t>Total Hours</t>
  </si>
  <si>
    <t>Total Cost</t>
  </si>
  <si>
    <t>Forecast Comment</t>
  </si>
  <si>
    <t>Assignment ID</t>
  </si>
  <si>
    <t>Phase</t>
  </si>
  <si>
    <t>Task / Deliverable</t>
  </si>
  <si>
    <t>Owner</t>
  </si>
  <si>
    <t>Start</t>
  </si>
  <si>
    <t>End</t>
  </si>
  <si>
    <t>Hours</t>
  </si>
  <si>
    <t>Dependency / Constraint</t>
  </si>
  <si>
    <t>Site Engineer</t>
  </si>
  <si>
    <t>Design Lead</t>
  </si>
  <si>
    <t>Procurement Specialist</t>
  </si>
  <si>
    <t>QA Manager</t>
  </si>
  <si>
    <t>Controls Technician</t>
  </si>
  <si>
    <t>Data Analyst</t>
  </si>
  <si>
    <t>Field Supervisor</t>
  </si>
  <si>
    <t>Electrician Crew A</t>
  </si>
  <si>
    <t>Network Engineer</t>
  </si>
  <si>
    <t>Change Manager</t>
  </si>
  <si>
    <t>Safety Officer</t>
  </si>
  <si>
    <t>Monthly Resource Forecast &amp; Utilization View</t>
  </si>
  <si>
    <t>Apr-26</t>
  </si>
  <si>
    <t>May-26</t>
  </si>
  <si>
    <t>Jun-26</t>
  </si>
  <si>
    <t>Jul-26</t>
  </si>
  <si>
    <t>Aug-26</t>
  </si>
  <si>
    <t>Sep-26</t>
  </si>
  <si>
    <t>Total Hrs</t>
  </si>
  <si>
    <t>Peak Month</t>
  </si>
  <si>
    <t>Risk Trigger</t>
  </si>
  <si>
    <t>Planner Notes
• Template covers resource identification, roles, allocation, availability, cost, skills, forecasting and constraints.
• Update the Data Entry sheet only.
• Red / yellow highlights indicate review actions.
• Replace sample names, rates and dates with actual project data.</t>
  </si>
  <si>
    <t>Count</t>
  </si>
  <si>
    <t>Assigned</t>
  </si>
  <si>
    <t>Planned</t>
  </si>
  <si>
    <t>On Hold</t>
  </si>
  <si>
    <t>Project Resource Plan Template – Data Entry</t>
  </si>
  <si>
    <t>Project Profile</t>
  </si>
  <si>
    <t>Aurelia BuildWorks Ltd.</t>
  </si>
  <si>
    <t>Tip:</t>
  </si>
  <si>
    <t>Orion Smart Campus Rollout</t>
  </si>
  <si>
    <t>Update the blue-font input cells in this sheet.</t>
  </si>
  <si>
    <t>Maya Bennett</t>
  </si>
  <si>
    <t>Client</t>
  </si>
  <si>
    <t>Northwind Learning Group</t>
  </si>
  <si>
    <t>Primary Location</t>
  </si>
  <si>
    <t>Austin, Texas</t>
  </si>
  <si>
    <t>Approved Budget</t>
  </si>
  <si>
    <t>Base Location</t>
  </si>
  <si>
    <t>Primary Skill</t>
  </si>
  <si>
    <t>Resource Type</t>
  </si>
  <si>
    <t>Standard Rate</t>
  </si>
  <si>
    <t>Weekly Capacity (hrs)</t>
  </si>
  <si>
    <t>R-001</t>
  </si>
  <si>
    <t>PMO</t>
  </si>
  <si>
    <t>Austin</t>
  </si>
  <si>
    <t>Program Leadership</t>
  </si>
  <si>
    <t>Internal</t>
  </si>
  <si>
    <t>R-002</t>
  </si>
  <si>
    <t>Liam Ortega</t>
  </si>
  <si>
    <t>Engineering</t>
  </si>
  <si>
    <t>Civil Execution</t>
  </si>
  <si>
    <t>R-003</t>
  </si>
  <si>
    <t>Priya Nair</t>
  </si>
  <si>
    <t>Design</t>
  </si>
  <si>
    <t>Dallas</t>
  </si>
  <si>
    <t>Space Planning</t>
  </si>
  <si>
    <t>R-004</t>
  </si>
  <si>
    <t>Noah Kim</t>
  </si>
  <si>
    <t>Supply Chain</t>
  </si>
  <si>
    <t>Houston</t>
  </si>
  <si>
    <t>Vendor Sourcing</t>
  </si>
  <si>
    <t>R-005</t>
  </si>
  <si>
    <t>Chloe Mercer</t>
  </si>
  <si>
    <t>Quality</t>
  </si>
  <si>
    <t>Commissioning QA</t>
  </si>
  <si>
    <t>R-006</t>
  </si>
  <si>
    <t>Ethan Brooks</t>
  </si>
  <si>
    <t>Automation</t>
  </si>
  <si>
    <t>BMS Integration</t>
  </si>
  <si>
    <t>Contractor</t>
  </si>
  <si>
    <t>R-007</t>
  </si>
  <si>
    <t>Sofia Delgado</t>
  </si>
  <si>
    <t>Remote</t>
  </si>
  <si>
    <t>Reporting &amp; Analytics</t>
  </si>
  <si>
    <t>R-008</t>
  </si>
  <si>
    <t>Aiden Clarke</t>
  </si>
  <si>
    <t>Operations</t>
  </si>
  <si>
    <t>Subcontractor Coordination</t>
  </si>
  <si>
    <t>R-009</t>
  </si>
  <si>
    <t>Harper Stone</t>
  </si>
  <si>
    <t>Electrical</t>
  </si>
  <si>
    <t>Electrical Installation</t>
  </si>
  <si>
    <t>R-010</t>
  </si>
  <si>
    <t>Mason Reed</t>
  </si>
  <si>
    <t>Technology</t>
  </si>
  <si>
    <t>Network &amp; WiFi</t>
  </si>
  <si>
    <t>R-011</t>
  </si>
  <si>
    <t>Ella Winters</t>
  </si>
  <si>
    <t>HR/Change</t>
  </si>
  <si>
    <t>Training &amp; Adoption</t>
  </si>
  <si>
    <t>R-012</t>
  </si>
  <si>
    <t>Leo Hart</t>
  </si>
  <si>
    <t>EHS</t>
  </si>
  <si>
    <t>Site Safety</t>
  </si>
  <si>
    <t>Task Assignments / Phase Planning</t>
  </si>
  <si>
    <t>Owner Resource ID</t>
  </si>
  <si>
    <t>Priority</t>
  </si>
  <si>
    <t>Dependency</t>
  </si>
  <si>
    <t>Planned Start</t>
  </si>
  <si>
    <t>Planned End</t>
  </si>
  <si>
    <t>Constraint / Note</t>
  </si>
  <si>
    <t>A-101</t>
  </si>
  <si>
    <t>Initiation</t>
  </si>
  <si>
    <t>Kickoff &amp; Governance Setup</t>
  </si>
  <si>
    <t>High</t>
  </si>
  <si>
    <t>Client contract signature</t>
  </si>
  <si>
    <t>Executive steering committee approval</t>
  </si>
  <si>
    <t>A-102</t>
  </si>
  <si>
    <t>Campus space survey &amp; concept design</t>
  </si>
  <si>
    <t>Site access approval</t>
  </si>
  <si>
    <t>Weekend access only</t>
  </si>
  <si>
    <t>A-103</t>
  </si>
  <si>
    <t>Planning</t>
  </si>
  <si>
    <t>Master schedule &amp; procurement plan</t>
  </si>
  <si>
    <t>Kickoff complete</t>
  </si>
  <si>
    <t>Align with budget gate</t>
  </si>
  <si>
    <t>A-104</t>
  </si>
  <si>
    <t>Procurement</t>
  </si>
  <si>
    <t>Issue RFPs and evaluate vendors</t>
  </si>
  <si>
    <t>Approved BOM</t>
  </si>
  <si>
    <t>Long-lead items need early release</t>
  </si>
  <si>
    <t>A-105</t>
  </si>
  <si>
    <t>Execution</t>
  </si>
  <si>
    <t>Civil works and fit-out prep</t>
  </si>
  <si>
    <t>Design freeze</t>
  </si>
  <si>
    <t>Weather may impact deliveries</t>
  </si>
  <si>
    <t>A-106</t>
  </si>
  <si>
    <t>Electrical rough-in</t>
  </si>
  <si>
    <t>Civil complete by zone</t>
  </si>
  <si>
    <t>Night shifts required in live areas</t>
  </si>
  <si>
    <t>A-107</t>
  </si>
  <si>
    <t>Network backbone installation</t>
  </si>
  <si>
    <t>Medium</t>
  </si>
  <si>
    <t>Cable trays installed</t>
  </si>
  <si>
    <t>Requires secure storage cage</t>
  </si>
  <si>
    <t>A-108</t>
  </si>
  <si>
    <t>BMS / controls integration</t>
  </si>
  <si>
    <t>Power-up sequence complete</t>
  </si>
  <si>
    <t>Specialist vendor coordination</t>
  </si>
  <si>
    <t>A-109</t>
  </si>
  <si>
    <t>Monitoring</t>
  </si>
  <si>
    <t>Resource burn review &amp; KPI reporting</t>
  </si>
  <si>
    <t>Weekly timesheet updates</t>
  </si>
  <si>
    <t>Use Friday cut-off</t>
  </si>
  <si>
    <t>A-110</t>
  </si>
  <si>
    <t>Testing, QA walkthroughs, punch list</t>
  </si>
  <si>
    <t>Install complete by zone</t>
  </si>
  <si>
    <t>No close-out without asset tags</t>
  </si>
  <si>
    <t>A-111</t>
  </si>
  <si>
    <t>Change</t>
  </si>
  <si>
    <t>Training plan and adoption sessions</t>
  </si>
  <si>
    <t>Client SME availability</t>
  </si>
  <si>
    <t>Remote sessions for regional staff</t>
  </si>
  <si>
    <t>A-112</t>
  </si>
  <si>
    <t>Closeout</t>
  </si>
  <si>
    <t>Final handover &amp; lessons learned</t>
  </si>
  <si>
    <t>QA sign-off</t>
  </si>
  <si>
    <t>All O&amp;M manuals required</t>
  </si>
  <si>
    <t>Lists</t>
  </si>
  <si>
    <t>Low</t>
  </si>
  <si>
    <t>How to Use This Project Resource Plan Template</t>
  </si>
  <si>
    <t>No.</t>
  </si>
  <si>
    <t>Section</t>
  </si>
  <si>
    <t>Guidance</t>
  </si>
  <si>
    <t>Purpose</t>
  </si>
  <si>
    <t>This workbook is a professional project resource planning template for people, roles, workload, cost, timeline and constraint control.</t>
  </si>
  <si>
    <t>Sheet 1 – Resource Plan</t>
  </si>
  <si>
    <t>Executive planning sheet. Review KPIs, workload flags, role demand, phase ownership, forecast by month and key constraints.</t>
  </si>
  <si>
    <t>Sheet 2 – Data Entry</t>
  </si>
  <si>
    <t>Update project profile, resource master records and assignment planning inputs. Blue-font cells are the main editable inputs.</t>
  </si>
  <si>
    <t>Sheet 3 – Instructions</t>
  </si>
  <si>
    <t>Reference sheet for new users and handover.</t>
  </si>
  <si>
    <t>What it covers</t>
  </si>
  <si>
    <t>Resource identification, responsibilities, allocation, availability, quantity, skills, cost planning, forecasting, utilization tracking, dependencies and constraints.</t>
  </si>
  <si>
    <t>Recommended process</t>
  </si>
  <si>
    <t>1) Update project profile. 2) Add or revise resources. 3) Add assignments by phase. 4) Review workload flags and forecast. 5) Rebalance or secure extra capacity.</t>
  </si>
  <si>
    <t>Allocation rules</t>
  </si>
  <si>
    <t>Availability % = actual time available to the project. Allocation % = share of available time committed. Cells above 85% allocation should be reviewed for overloading.</t>
  </si>
  <si>
    <t>Cost logic</t>
  </si>
  <si>
    <t>Planned Hours are estimated from duration × weekly capacity × allocation %. Planned Cost = Planned Hours × Standard Rate.</t>
  </si>
  <si>
    <t>Forecast logic</t>
  </si>
  <si>
    <t>Monthly forecast distributes role hours across Apr–Sep using a realistic phase-weighting profile. Replace sample values if your project follows a different curve.</t>
  </si>
  <si>
    <t>Status colors</t>
  </si>
  <si>
    <t>Blue / dark blue = structure and key headings. Green = healthy planning area. Yellow / orange = caution or action. Red highlights = overload or risk.</t>
  </si>
  <si>
    <t>Sample project context</t>
  </si>
  <si>
    <t>This version uses hypothetical organizations, people and locations: Aurelia BuildWorks Ltd., Orion Smart Campus Rollout, and Northwind Learning Group.</t>
  </si>
  <si>
    <t>Customization ideas</t>
  </si>
  <si>
    <t>Add actual-vs-plan columns, utilization by department, holiday calendars, recruitment lead times, subcontractor trackers or portfolio-level rollups.</t>
  </si>
  <si>
    <t>Color Legend</t>
  </si>
  <si>
    <t>Dark Blue</t>
  </si>
  <si>
    <t>Primary title / executive headers</t>
  </si>
  <si>
    <t>Blue</t>
  </si>
  <si>
    <t>Operational table headers</t>
  </si>
  <si>
    <t>Green</t>
  </si>
  <si>
    <t>Healthy planning summary sections</t>
  </si>
  <si>
    <t>Orange / Gold</t>
  </si>
  <si>
    <t>Action, dependency or caution sections</t>
  </si>
  <si>
    <t>Light Red</t>
  </si>
  <si>
    <t>Over-allocation / risk review</t>
  </si>
  <si>
    <t xml:space="preserve">Project Resource 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</si>
</sst>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"/>
    <numFmt numFmtId="165" formatCode="0.0%"/>
    <numFmt numFmtId="166" formatCode="dd\-mmm\-yyyy"/>
  </numFmts>
  <fonts count="15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1F1F1F"/>
      <name val="Arial"/>
      <family val="2"/>
    </font>
    <font>
      <b/>
      <sz val="11"/>
      <color rgb="FFFFFFFF"/>
      <name val="Arial"/>
      <family val="2"/>
    </font>
    <font>
      <b/>
      <sz val="11"/>
      <color rgb="FF1F3A5F"/>
      <name val="Arial"/>
      <family val="2"/>
    </font>
    <font>
      <sz val="10"/>
      <color rgb="FF1F1F1F"/>
      <name val="Arial"/>
      <family val="2"/>
    </font>
    <font>
      <b/>
      <sz val="26"/>
      <color rgb="FFFFFFFF"/>
      <name val="Times New Roman"/>
      <family val="1"/>
    </font>
    <font>
      <b/>
      <sz val="14"/>
      <color rgb="FFFFFFFF"/>
      <name val="Arial"/>
      <family val="2"/>
    </font>
    <font>
      <b/>
      <sz val="24"/>
      <color rgb="FF1F3A5F"/>
      <name val="Arial"/>
      <family val="2"/>
    </font>
    <font>
      <b/>
      <sz val="11"/>
      <color rgb="FF4472C4"/>
      <name val="Arial"/>
      <family val="2"/>
    </font>
    <font>
      <sz val="9"/>
      <color rgb="FF1F1F1F"/>
      <name val="Arial"/>
      <family val="2"/>
    </font>
    <font>
      <sz val="11"/>
      <color rgb="FF4472C4"/>
      <name val="Arial"/>
      <family val="2"/>
    </font>
    <font>
      <b/>
      <sz val="28"/>
      <color rgb="FFFFFFFF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2F5597"/>
        <bgColor rgb="FF1F3A5F"/>
      </patternFill>
    </fill>
    <fill>
      <patternFill patternType="solid">
        <fgColor rgb="FF1F3A5F"/>
        <bgColor rgb="FF2F5597"/>
      </patternFill>
    </fill>
    <fill>
      <patternFill patternType="solid">
        <fgColor rgb="FFEAF0FA"/>
        <bgColor rgb="FFE2F0D9"/>
      </patternFill>
    </fill>
    <fill>
      <patternFill patternType="solid">
        <fgColor rgb="FF548235"/>
        <bgColor rgb="FF339966"/>
      </patternFill>
    </fill>
    <fill>
      <patternFill patternType="solid">
        <fgColor rgb="FFFFC000"/>
        <bgColor rgb="FFFF9900"/>
      </patternFill>
    </fill>
    <fill>
      <patternFill patternType="solid">
        <fgColor rgb="FFED7D31"/>
        <bgColor rgb="FFFF8080"/>
      </patternFill>
    </fill>
    <fill>
      <patternFill patternType="solid">
        <fgColor rgb="FFFFF2CC"/>
        <bgColor rgb="FFFDE9E7"/>
      </patternFill>
    </fill>
    <fill>
      <patternFill patternType="solid">
        <fgColor rgb="FFFCE4D6"/>
        <bgColor rgb="FFFDE9E7"/>
      </patternFill>
    </fill>
    <fill>
      <patternFill patternType="solid">
        <fgColor rgb="FF4472C4"/>
        <bgColor rgb="FF4F81BD"/>
      </patternFill>
    </fill>
    <fill>
      <patternFill patternType="solid">
        <fgColor rgb="FFE2F0D9"/>
        <bgColor rgb="FFEAF0FA"/>
      </patternFill>
    </fill>
    <fill>
      <patternFill patternType="solid">
        <fgColor rgb="FFFFFFFF"/>
        <bgColor rgb="FFEAF0FA"/>
      </patternFill>
    </fill>
    <fill>
      <patternFill patternType="solid">
        <fgColor rgb="FFFDE9E7"/>
        <bgColor rgb="FFFCE4D6"/>
      </patternFill>
    </fill>
    <fill>
      <patternFill patternType="solid">
        <fgColor rgb="FF002060"/>
        <bgColor rgb="FF1F3A5F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4" borderId="1" xfId="0" applyFont="1" applyFill="1" applyBorder="1" applyAlignment="1">
      <alignment wrapText="1"/>
    </xf>
    <xf numFmtId="0" fontId="5" fillId="1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1" fontId="7" fillId="0" borderId="1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wrapText="1"/>
    </xf>
    <xf numFmtId="165" fontId="13" fillId="0" borderId="1" xfId="0" applyNumberFormat="1" applyFont="1" applyBorder="1" applyAlignment="1">
      <alignment wrapText="1"/>
    </xf>
    <xf numFmtId="164" fontId="13" fillId="0" borderId="1" xfId="0" applyNumberFormat="1" applyFont="1" applyBorder="1" applyAlignment="1">
      <alignment wrapText="1"/>
    </xf>
    <xf numFmtId="1" fontId="13" fillId="0" borderId="1" xfId="0" applyNumberFormat="1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166" fontId="13" fillId="0" borderId="8" xfId="0" applyNumberFormat="1" applyFont="1" applyBorder="1" applyAlignment="1">
      <alignment wrapText="1"/>
    </xf>
    <xf numFmtId="165" fontId="13" fillId="0" borderId="8" xfId="0" applyNumberFormat="1" applyFont="1" applyBorder="1" applyAlignment="1">
      <alignment wrapText="1"/>
    </xf>
    <xf numFmtId="164" fontId="13" fillId="0" borderId="8" xfId="0" applyNumberFormat="1" applyFont="1" applyBorder="1" applyAlignment="1">
      <alignment wrapText="1"/>
    </xf>
    <xf numFmtId="1" fontId="13" fillId="0" borderId="8" xfId="0" applyNumberFormat="1" applyFont="1" applyBorder="1" applyAlignment="1">
      <alignment wrapText="1"/>
    </xf>
    <xf numFmtId="1" fontId="7" fillId="0" borderId="8" xfId="0" applyNumberFormat="1" applyFont="1" applyBorder="1" applyAlignment="1">
      <alignment wrapText="1"/>
    </xf>
    <xf numFmtId="164" fontId="7" fillId="0" borderId="8" xfId="0" applyNumberFormat="1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5" fillId="7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/>
    <xf numFmtId="0" fontId="2" fillId="4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0" fontId="7" fillId="12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0" borderId="1" xfId="0" applyFont="1" applyBorder="1"/>
    <xf numFmtId="0" fontId="2" fillId="10" borderId="1" xfId="0" applyFont="1" applyFill="1" applyBorder="1"/>
    <xf numFmtId="0" fontId="2" fillId="5" borderId="1" xfId="0" applyFont="1" applyFill="1" applyBorder="1"/>
    <xf numFmtId="0" fontId="2" fillId="7" borderId="1" xfId="0" applyFont="1" applyFill="1" applyBorder="1"/>
    <xf numFmtId="0" fontId="2" fillId="13" borderId="1" xfId="0" applyFont="1" applyFill="1" applyBorder="1"/>
    <xf numFmtId="0" fontId="3" fillId="7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" fontId="10" fillId="8" borderId="1" xfId="0" applyNumberFormat="1" applyFont="1" applyFill="1" applyBorder="1" applyAlignment="1">
      <alignment horizontal="center" vertical="center" wrapText="1"/>
    </xf>
    <xf numFmtId="1" fontId="10" fillId="9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166" fontId="11" fillId="4" borderId="1" xfId="0" applyNumberFormat="1" applyFont="1" applyFill="1" applyBorder="1" applyAlignment="1">
      <alignment wrapText="1"/>
    </xf>
    <xf numFmtId="164" fontId="11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1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66" fontId="2" fillId="4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7" fillId="8" borderId="1" xfId="0" applyFont="1" applyFill="1" applyBorder="1" applyAlignment="1">
      <alignment horizontal="center" vertical="top" wrapText="1"/>
    </xf>
    <xf numFmtId="0" fontId="8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FDE9E7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FF2CC"/>
        </patternFill>
      </fill>
    </dxf>
    <dxf>
      <fill>
        <patternFill>
          <bgColor rgb="FFFDE9E7"/>
        </patternFill>
      </fill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border>
        <top style="medium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D9D9D9"/>
      <rgbColor rgb="FF878787"/>
      <rgbColor rgb="FF9999FF"/>
      <rgbColor rgb="FFC0504D"/>
      <rgbColor rgb="FFFFF2CC"/>
      <rgbColor rgb="FFEAF0FA"/>
      <rgbColor rgb="FF660066"/>
      <rgbColor rgb="FFFF8080"/>
      <rgbColor rgb="FF0066CC"/>
      <rgbColor rgb="FFC9D1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DE9E7"/>
      <rgbColor rgb="FF99CCFF"/>
      <rgbColor rgb="FFFF99CC"/>
      <rgbColor rgb="FFCC99FF"/>
      <rgbColor rgb="FFFCE4D6"/>
      <rgbColor rgb="FF4472C4"/>
      <rgbColor rgb="FF33CCCC"/>
      <rgbColor rgb="FF9BBB59"/>
      <rgbColor rgb="FFFFC000"/>
      <rgbColor rgb="FFFF9900"/>
      <rgbColor rgb="FFED7D31"/>
      <rgbColor rgb="FF4F81BD"/>
      <rgbColor rgb="FF969696"/>
      <rgbColor rgb="FF1F3A5F"/>
      <rgbColor rgb="FF339966"/>
      <rgbColor rgb="FF003300"/>
      <rgbColor rgb="FF333300"/>
      <rgbColor rgb="FF993300"/>
      <rgbColor rgb="FF993366"/>
      <rgbColor rgb="FF2F5597"/>
      <rgbColor rgb="FF1F1F1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n-US" sz="1800" b="1" u="none" strike="noStrike">
                <a:solidFill>
                  <a:srgbClr val="000000"/>
                </a:solidFill>
                <a:uFillTx/>
                <a:latin typeface="Calibri"/>
              </a:rPr>
              <a:t>Planned Cost by Role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'Resource Plan'!$D$27</c:f>
              <c:strCache>
                <c:ptCount val="1"/>
                <c:pt idx="0">
                  <c:v>Total Cost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'Resource Plan'!$A$28:$A$39</c:f>
              <c:strCache>
                <c:ptCount val="12"/>
                <c:pt idx="0">
                  <c:v>Project Manager</c:v>
                </c:pt>
                <c:pt idx="1">
                  <c:v>Site Engineer</c:v>
                </c:pt>
                <c:pt idx="2">
                  <c:v>Design Lead</c:v>
                </c:pt>
                <c:pt idx="3">
                  <c:v>Procurement Specialist</c:v>
                </c:pt>
                <c:pt idx="4">
                  <c:v>QA Manager</c:v>
                </c:pt>
                <c:pt idx="5">
                  <c:v>Controls Technician</c:v>
                </c:pt>
                <c:pt idx="6">
                  <c:v>Data Analyst</c:v>
                </c:pt>
                <c:pt idx="7">
                  <c:v>Field Supervisor</c:v>
                </c:pt>
                <c:pt idx="8">
                  <c:v>Electrician Crew A</c:v>
                </c:pt>
                <c:pt idx="9">
                  <c:v>Network Engineer</c:v>
                </c:pt>
                <c:pt idx="10">
                  <c:v>Change Manager</c:v>
                </c:pt>
                <c:pt idx="11">
                  <c:v>Safety Officer</c:v>
                </c:pt>
              </c:strCache>
            </c:strRef>
          </c:cat>
          <c:val>
            <c:numRef>
              <c:f>'Resource Plan'!$D$28:$D$39</c:f>
              <c:numCache>
                <c:formatCode>\$#,##0</c:formatCode>
                <c:ptCount val="12"/>
                <c:pt idx="0">
                  <c:v>128905</c:v>
                </c:pt>
                <c:pt idx="1">
                  <c:v>86570</c:v>
                </c:pt>
                <c:pt idx="2">
                  <c:v>36375</c:v>
                </c:pt>
                <c:pt idx="3">
                  <c:v>28595</c:v>
                </c:pt>
                <c:pt idx="4">
                  <c:v>47280</c:v>
                </c:pt>
                <c:pt idx="5">
                  <c:v>88155</c:v>
                </c:pt>
                <c:pt idx="6">
                  <c:v>27632</c:v>
                </c:pt>
                <c:pt idx="7">
                  <c:v>78015</c:v>
                </c:pt>
                <c:pt idx="8">
                  <c:v>194298</c:v>
                </c:pt>
                <c:pt idx="9">
                  <c:v>23010</c:v>
                </c:pt>
                <c:pt idx="10">
                  <c:v>17544</c:v>
                </c:pt>
                <c:pt idx="11">
                  <c:v>18810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8-49CD-B5F4-FB75A826263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63103"/>
        <c:axId val="89524850"/>
      </c:barChart>
      <c:catAx>
        <c:axId val="1916310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9524850"/>
        <c:crosses val="autoZero"/>
        <c:auto val="1"/>
        <c:lblAlgn val="ctr"/>
        <c:lblOffset val="100"/>
        <c:noMultiLvlLbl val="0"/>
      </c:catAx>
      <c:valAx>
        <c:axId val="8952485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\$#,##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19163103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n-US" sz="1800" b="1" u="none" strike="noStrike">
                <a:solidFill>
                  <a:srgbClr val="000000"/>
                </a:solidFill>
                <a:uFillTx/>
                <a:latin typeface="Calibri"/>
              </a:rPr>
              <a:t>Resource Status Mix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06371462178226"/>
          <c:y val="0.40145484179405794"/>
          <c:w val="0.42549334332615102"/>
          <c:h val="0.47317919048379742"/>
        </c:manualLayout>
      </c:layout>
      <c:pieChart>
        <c:varyColors val="1"/>
        <c:ser>
          <c:idx val="0"/>
          <c:order val="0"/>
          <c:tx>
            <c:strRef>
              <c:f>'Resource Plan'!$B$51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67E8-4EB3-8900-DCB6BDFEBAD6}"/>
              </c:ext>
            </c:extLst>
          </c:dPt>
          <c:dPt>
            <c:idx val="1"/>
            <c:bubble3D val="0"/>
            <c:spPr>
              <a:solidFill>
                <a:srgbClr val="C0504D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67E8-4EB3-8900-DCB6BDFEBAD6}"/>
              </c:ext>
            </c:extLst>
          </c:dPt>
          <c:dPt>
            <c:idx val="2"/>
            <c:bubble3D val="0"/>
            <c:spPr>
              <a:solidFill>
                <a:srgbClr val="9BBB59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5-67E8-4EB3-8900-DCB6BDFEBAD6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'Resource Plan'!$A$52:$A$54</c:f>
              <c:strCache>
                <c:ptCount val="3"/>
                <c:pt idx="0">
                  <c:v>Assigned</c:v>
                </c:pt>
                <c:pt idx="1">
                  <c:v>Planned</c:v>
                </c:pt>
                <c:pt idx="2">
                  <c:v>On Hold</c:v>
                </c:pt>
              </c:strCache>
            </c:strRef>
          </c:cat>
          <c:val>
            <c:numRef>
              <c:f>'Resource Plan'!$B$52:$B$54</c:f>
              <c:numCache>
                <c:formatCode>0</c:formatCode>
                <c:ptCount val="3"/>
                <c:pt idx="0">
                  <c:v>6</c:v>
                </c:pt>
                <c:pt idx="1">
                  <c:v>6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E8-4EB3-8900-DCB6BDFEBAD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51434</xdr:colOff>
      <xdr:row>55</xdr:row>
      <xdr:rowOff>43815</xdr:rowOff>
    </xdr:from>
    <xdr:to>
      <xdr:col>6</xdr:col>
      <xdr:colOff>200024</xdr:colOff>
      <xdr:row>74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55</xdr:row>
      <xdr:rowOff>57150</xdr:rowOff>
    </xdr:from>
    <xdr:to>
      <xdr:col>12</xdr:col>
      <xdr:colOff>276225</xdr:colOff>
      <xdr:row>74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Assignments" displayName="tblAssignments" ref="A29:J41" totalsRowShown="0" headerRowDxfId="37" dataDxfId="36">
  <autoFilter ref="A29:J41" xr:uid="{00000000-0009-0000-0100-000001000000}"/>
  <tableColumns count="10">
    <tableColumn id="1" xr3:uid="{00000000-0010-0000-0000-000001000000}" name="Assignment ID" dataDxfId="35"/>
    <tableColumn id="2" xr3:uid="{00000000-0010-0000-0000-000002000000}" name="Phase" dataDxfId="34"/>
    <tableColumn id="3" xr3:uid="{00000000-0010-0000-0000-000003000000}" name="Task / Deliverable" dataDxfId="33"/>
    <tableColumn id="4" xr3:uid="{00000000-0010-0000-0000-000004000000}" name="Owner Resource ID" dataDxfId="32"/>
    <tableColumn id="5" xr3:uid="{00000000-0010-0000-0000-000005000000}" name="Priority" dataDxfId="31"/>
    <tableColumn id="6" xr3:uid="{00000000-0010-0000-0000-000006000000}" name="Dependency" dataDxfId="30"/>
    <tableColumn id="7" xr3:uid="{00000000-0010-0000-0000-000007000000}" name="Planned Start" dataDxfId="29"/>
    <tableColumn id="8" xr3:uid="{00000000-0010-0000-0000-000008000000}" name="Planned End" dataDxfId="28"/>
    <tableColumn id="9" xr3:uid="{00000000-0010-0000-0000-000009000000}" name="Planned Hours" dataDxfId="27"/>
    <tableColumn id="10" xr3:uid="{00000000-0010-0000-0000-00000A000000}" name="Constraint / Note" dataDxfId="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Resources" displayName="tblResources" ref="A14:P26" totalsRowShown="0" headerRowDxfId="25" dataDxfId="23" headerRowBorderDxfId="24" tableBorderDxfId="22" totalsRowBorderDxfId="21">
  <autoFilter ref="A14:P26" xr:uid="{00000000-0009-0000-0100-000002000000}"/>
  <tableColumns count="16">
    <tableColumn id="1" xr3:uid="{00000000-0010-0000-0100-000001000000}" name="Resource ID" dataDxfId="20"/>
    <tableColumn id="2" xr3:uid="{00000000-0010-0000-0100-000002000000}" name="Resource Name" dataDxfId="19"/>
    <tableColumn id="3" xr3:uid="{00000000-0010-0000-0100-000003000000}" name="Role" dataDxfId="18"/>
    <tableColumn id="4" xr3:uid="{00000000-0010-0000-0100-000004000000}" name="Department" dataDxfId="17"/>
    <tableColumn id="5" xr3:uid="{00000000-0010-0000-0100-000005000000}" name="Base Location" dataDxfId="16"/>
    <tableColumn id="6" xr3:uid="{00000000-0010-0000-0100-000006000000}" name="Primary Skill" dataDxfId="15"/>
    <tableColumn id="7" xr3:uid="{00000000-0010-0000-0100-000007000000}" name="Resource Type" dataDxfId="14"/>
    <tableColumn id="8" xr3:uid="{00000000-0010-0000-0100-000008000000}" name="Start Date" dataDxfId="13"/>
    <tableColumn id="9" xr3:uid="{00000000-0010-0000-0100-000009000000}" name="End Date" dataDxfId="12"/>
    <tableColumn id="10" xr3:uid="{00000000-0010-0000-0100-00000A000000}" name="Availability %" dataDxfId="11"/>
    <tableColumn id="11" xr3:uid="{00000000-0010-0000-0100-00000B000000}" name="Allocation %" dataDxfId="10"/>
    <tableColumn id="12" xr3:uid="{00000000-0010-0000-0100-00000C000000}" name="Standard Rate" dataDxfId="9"/>
    <tableColumn id="13" xr3:uid="{00000000-0010-0000-0100-00000D000000}" name="Weekly Capacity (hrs)" dataDxfId="8"/>
    <tableColumn id="14" xr3:uid="{00000000-0010-0000-0100-00000E000000}" name="Planned Hours" dataDxfId="7"/>
    <tableColumn id="15" xr3:uid="{00000000-0010-0000-0100-00000F000000}" name="Planned Cost" dataDxfId="6"/>
    <tableColumn id="16" xr3:uid="{00000000-0010-0000-0100-000010000000}" name="Status" data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showGridLines="0" tabSelected="1" zoomScaleNormal="100" workbookViewId="0">
      <selection activeCell="F30" sqref="F30"/>
    </sheetView>
  </sheetViews>
  <sheetFormatPr defaultColWidth="8.7109375" defaultRowHeight="14.25" x14ac:dyDescent="0.2"/>
  <cols>
    <col min="1" max="1" width="10.5703125" style="58" customWidth="1"/>
    <col min="2" max="2" width="19.140625" style="58" customWidth="1"/>
    <col min="3" max="3" width="15.5703125" style="58" customWidth="1"/>
    <col min="4" max="4" width="15.7109375" style="58" customWidth="1"/>
    <col min="5" max="5" width="15.42578125" style="58" bestFit="1" customWidth="1"/>
    <col min="6" max="6" width="11.42578125" style="58" customWidth="1"/>
    <col min="7" max="7" width="9.5703125" style="58" bestFit="1" customWidth="1"/>
    <col min="8" max="8" width="14.28515625" style="58" bestFit="1" customWidth="1"/>
    <col min="9" max="9" width="13.42578125" style="58" bestFit="1" customWidth="1"/>
    <col min="10" max="10" width="16.5703125" style="58" customWidth="1"/>
    <col min="11" max="11" width="7.7109375" style="58" bestFit="1" customWidth="1"/>
    <col min="12" max="12" width="14.7109375" style="58" bestFit="1" customWidth="1"/>
    <col min="13" max="13" width="13.7109375" style="58" customWidth="1"/>
    <col min="14" max="14" width="8.7109375" style="58" bestFit="1" customWidth="1"/>
    <col min="15" max="15" width="28" style="58" customWidth="1"/>
    <col min="16" max="16384" width="8.7109375" style="58"/>
  </cols>
  <sheetData>
    <row r="1" spans="1:14" ht="25.5" customHeight="1" thickBot="1" x14ac:dyDescent="0.25">
      <c r="A1" s="57" t="s">
        <v>239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5" thickBot="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6.5" thickBot="1" x14ac:dyDescent="0.3">
      <c r="A3" s="59" t="s">
        <v>0</v>
      </c>
      <c r="B3" s="59"/>
      <c r="C3" s="59"/>
      <c r="D3" s="59"/>
    </row>
    <row r="4" spans="1:14" ht="18.75" thickBot="1" x14ac:dyDescent="0.3">
      <c r="A4" s="60" t="s">
        <v>1</v>
      </c>
      <c r="B4" s="61" t="str">
        <f>'Data Entry'!B4</f>
        <v>Aurelia BuildWorks Ltd.</v>
      </c>
      <c r="C4" s="61"/>
      <c r="D4" s="61"/>
      <c r="F4" s="49" t="s">
        <v>2</v>
      </c>
      <c r="G4" s="49"/>
      <c r="H4" s="49" t="s">
        <v>3</v>
      </c>
      <c r="I4" s="49"/>
      <c r="J4" s="50" t="s">
        <v>4</v>
      </c>
      <c r="K4" s="50"/>
      <c r="L4" s="51" t="s">
        <v>5</v>
      </c>
      <c r="M4" s="51"/>
    </row>
    <row r="5" spans="1:14" ht="15" thickBot="1" x14ac:dyDescent="0.25">
      <c r="A5" s="60" t="s">
        <v>6</v>
      </c>
      <c r="B5" s="61" t="str">
        <f>'Data Entry'!B5</f>
        <v>Orion Smart Campus Rollout</v>
      </c>
      <c r="C5" s="61"/>
      <c r="D5" s="61"/>
      <c r="F5" s="44">
        <f>SUM('Data Entry'!O15:O26)</f>
        <v>775189</v>
      </c>
      <c r="G5" s="44"/>
      <c r="H5" s="45">
        <f>AVERAGE('Data Entry'!K15:K26)</f>
        <v>0.72499999999999998</v>
      </c>
      <c r="I5" s="45"/>
      <c r="J5" s="46">
        <f>COUNTIF('Data Entry'!K15:K26,"&gt;0.85")</f>
        <v>3</v>
      </c>
      <c r="K5" s="46"/>
      <c r="L5" s="47">
        <f>COUNTIF('Data Entry'!P15:P26,"Planned")</f>
        <v>6</v>
      </c>
      <c r="M5" s="47"/>
    </row>
    <row r="6" spans="1:14" ht="26.25" thickBot="1" x14ac:dyDescent="0.25">
      <c r="A6" s="60" t="s">
        <v>7</v>
      </c>
      <c r="B6" s="61" t="str">
        <f>'Data Entry'!B6</f>
        <v>Maya Bennett</v>
      </c>
      <c r="C6" s="61"/>
      <c r="D6" s="61"/>
      <c r="F6" s="44"/>
      <c r="G6" s="44"/>
      <c r="H6" s="45"/>
      <c r="I6" s="45"/>
      <c r="J6" s="46"/>
      <c r="K6" s="46"/>
      <c r="L6" s="47"/>
      <c r="M6" s="47"/>
    </row>
    <row r="7" spans="1:14" ht="15" thickBot="1" x14ac:dyDescent="0.25">
      <c r="A7" s="60" t="s">
        <v>8</v>
      </c>
      <c r="B7" s="61" t="str">
        <f>'Data Entry'!B8</f>
        <v>Austin, Texas</v>
      </c>
      <c r="C7" s="61"/>
      <c r="D7" s="61"/>
    </row>
    <row r="8" spans="1:14" ht="15" thickBot="1" x14ac:dyDescent="0.25">
      <c r="A8" s="60" t="s">
        <v>9</v>
      </c>
      <c r="B8" s="62">
        <f>'Data Entry'!B9</f>
        <v>46113</v>
      </c>
      <c r="C8" s="62"/>
      <c r="D8" s="62"/>
    </row>
    <row r="9" spans="1:14" ht="15" thickBot="1" x14ac:dyDescent="0.25">
      <c r="A9" s="60" t="s">
        <v>10</v>
      </c>
      <c r="B9" s="62">
        <f>'Data Entry'!B10</f>
        <v>46295</v>
      </c>
      <c r="C9" s="62"/>
      <c r="D9" s="62"/>
    </row>
    <row r="10" spans="1:14" ht="15" thickBot="1" x14ac:dyDescent="0.25"/>
    <row r="11" spans="1:14" ht="16.5" thickBot="1" x14ac:dyDescent="0.3">
      <c r="A11" s="59" t="s">
        <v>11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ht="30.75" thickBot="1" x14ac:dyDescent="0.3">
      <c r="A12" s="4" t="s">
        <v>12</v>
      </c>
      <c r="B12" s="4" t="s">
        <v>13</v>
      </c>
      <c r="C12" s="4" t="s">
        <v>14</v>
      </c>
      <c r="D12" s="4" t="s">
        <v>15</v>
      </c>
      <c r="E12" s="4" t="s">
        <v>8</v>
      </c>
      <c r="F12" s="4" t="s">
        <v>16</v>
      </c>
      <c r="G12" s="4" t="s">
        <v>17</v>
      </c>
      <c r="H12" s="4" t="s">
        <v>18</v>
      </c>
      <c r="I12" s="4" t="s">
        <v>19</v>
      </c>
      <c r="J12" s="4" t="s">
        <v>20</v>
      </c>
      <c r="K12" s="4" t="s">
        <v>21</v>
      </c>
      <c r="L12" s="4" t="s">
        <v>22</v>
      </c>
      <c r="M12" s="4" t="s">
        <v>23</v>
      </c>
      <c r="N12" s="4" t="s">
        <v>24</v>
      </c>
    </row>
    <row r="13" spans="1:14" ht="27" thickBot="1" x14ac:dyDescent="0.3">
      <c r="A13" s="63" t="str">
        <f>'Data Entry'!A15</f>
        <v>R-001</v>
      </c>
      <c r="B13" s="63" t="str">
        <f>'Data Entry'!B15</f>
        <v>Maya Bennett</v>
      </c>
      <c r="C13" s="64" t="str">
        <f>'Data Entry'!C15</f>
        <v>Project Manager</v>
      </c>
      <c r="D13" s="64" t="str">
        <f>'Data Entry'!D15</f>
        <v>PMO</v>
      </c>
      <c r="E13" s="64" t="str">
        <f>'Data Entry'!E15</f>
        <v>Austin</v>
      </c>
      <c r="F13" s="64" t="str">
        <f>'Data Entry'!F15</f>
        <v>Program Leadership</v>
      </c>
      <c r="G13" s="64" t="str">
        <f>'Data Entry'!G15</f>
        <v>Internal</v>
      </c>
      <c r="H13" s="65">
        <f>'Data Entry'!J15</f>
        <v>1</v>
      </c>
      <c r="I13" s="65">
        <f>'Data Entry'!K15</f>
        <v>0.85</v>
      </c>
      <c r="J13" s="66">
        <f>'Data Entry'!N15</f>
        <v>889</v>
      </c>
      <c r="K13" s="67">
        <f>'Data Entry'!L15</f>
        <v>145</v>
      </c>
      <c r="L13" s="67">
        <f>'Data Entry'!O15</f>
        <v>128905</v>
      </c>
      <c r="M13" s="64" t="str">
        <f t="shared" ref="M13:M24" si="0">IF(I13&gt;0.85,"Overallocated",IF(I13&lt;0.5,"Underused","Balanced"))</f>
        <v>Balanced</v>
      </c>
      <c r="N13" s="64" t="str">
        <f>'Data Entry'!P15</f>
        <v>Assigned</v>
      </c>
    </row>
    <row r="14" spans="1:14" ht="27" thickBot="1" x14ac:dyDescent="0.3">
      <c r="A14" s="63" t="str">
        <f>'Data Entry'!A16</f>
        <v>R-002</v>
      </c>
      <c r="B14" s="63" t="str">
        <f>'Data Entry'!B16</f>
        <v>Liam Ortega</v>
      </c>
      <c r="C14" s="64" t="str">
        <f>'Data Entry'!C16</f>
        <v>Site Engineer</v>
      </c>
      <c r="D14" s="64" t="str">
        <f>'Data Entry'!D16</f>
        <v>Engineering</v>
      </c>
      <c r="E14" s="64" t="str">
        <f>'Data Entry'!E16</f>
        <v>Austin</v>
      </c>
      <c r="F14" s="64" t="str">
        <f>'Data Entry'!F16</f>
        <v>Civil Execution</v>
      </c>
      <c r="G14" s="64" t="str">
        <f>'Data Entry'!G16</f>
        <v>Internal</v>
      </c>
      <c r="H14" s="65">
        <f>'Data Entry'!J16</f>
        <v>1</v>
      </c>
      <c r="I14" s="65">
        <f>'Data Entry'!K16</f>
        <v>0.9</v>
      </c>
      <c r="J14" s="66">
        <f>'Data Entry'!N16</f>
        <v>787</v>
      </c>
      <c r="K14" s="67">
        <f>'Data Entry'!L16</f>
        <v>110</v>
      </c>
      <c r="L14" s="67">
        <f>'Data Entry'!O16</f>
        <v>86570</v>
      </c>
      <c r="M14" s="64" t="str">
        <f t="shared" si="0"/>
        <v>Overallocated</v>
      </c>
      <c r="N14" s="64" t="str">
        <f>'Data Entry'!P16</f>
        <v>Assigned</v>
      </c>
    </row>
    <row r="15" spans="1:14" ht="27" thickBot="1" x14ac:dyDescent="0.3">
      <c r="A15" s="63" t="str">
        <f>'Data Entry'!A17</f>
        <v>R-003</v>
      </c>
      <c r="B15" s="63" t="str">
        <f>'Data Entry'!B17</f>
        <v>Priya Nair</v>
      </c>
      <c r="C15" s="64" t="str">
        <f>'Data Entry'!C17</f>
        <v>Design Lead</v>
      </c>
      <c r="D15" s="64" t="str">
        <f>'Data Entry'!D17</f>
        <v>Design</v>
      </c>
      <c r="E15" s="64" t="str">
        <f>'Data Entry'!E17</f>
        <v>Dallas</v>
      </c>
      <c r="F15" s="64" t="str">
        <f>'Data Entry'!F17</f>
        <v>Space Planning</v>
      </c>
      <c r="G15" s="64" t="str">
        <f>'Data Entry'!G17</f>
        <v>Internal</v>
      </c>
      <c r="H15" s="65">
        <f>'Data Entry'!J17</f>
        <v>0.8</v>
      </c>
      <c r="I15" s="65">
        <f>'Data Entry'!K17</f>
        <v>0.7</v>
      </c>
      <c r="J15" s="66">
        <f>'Data Entry'!N17</f>
        <v>291</v>
      </c>
      <c r="K15" s="67">
        <f>'Data Entry'!L17</f>
        <v>125</v>
      </c>
      <c r="L15" s="67">
        <f>'Data Entry'!O17</f>
        <v>36375</v>
      </c>
      <c r="M15" s="64" t="str">
        <f t="shared" si="0"/>
        <v>Balanced</v>
      </c>
      <c r="N15" s="64" t="str">
        <f>'Data Entry'!P17</f>
        <v>Assigned</v>
      </c>
    </row>
    <row r="16" spans="1:14" ht="27" thickBot="1" x14ac:dyDescent="0.3">
      <c r="A16" s="63" t="str">
        <f>'Data Entry'!A18</f>
        <v>R-004</v>
      </c>
      <c r="B16" s="63" t="str">
        <f>'Data Entry'!B18</f>
        <v>Noah Kim</v>
      </c>
      <c r="C16" s="64" t="str">
        <f>'Data Entry'!C18</f>
        <v>Procurement Specialist</v>
      </c>
      <c r="D16" s="64" t="str">
        <f>'Data Entry'!D18</f>
        <v>Supply Chain</v>
      </c>
      <c r="E16" s="64" t="str">
        <f>'Data Entry'!E18</f>
        <v>Houston</v>
      </c>
      <c r="F16" s="64" t="str">
        <f>'Data Entry'!F18</f>
        <v>Vendor Sourcing</v>
      </c>
      <c r="G16" s="64" t="str">
        <f>'Data Entry'!G18</f>
        <v>Internal</v>
      </c>
      <c r="H16" s="65">
        <f>'Data Entry'!J18</f>
        <v>0.75</v>
      </c>
      <c r="I16" s="65">
        <f>'Data Entry'!K18</f>
        <v>0.65</v>
      </c>
      <c r="J16" s="66">
        <f>'Data Entry'!N18</f>
        <v>301</v>
      </c>
      <c r="K16" s="67">
        <f>'Data Entry'!L18</f>
        <v>95</v>
      </c>
      <c r="L16" s="67">
        <f>'Data Entry'!O18</f>
        <v>28595</v>
      </c>
      <c r="M16" s="64" t="str">
        <f t="shared" si="0"/>
        <v>Balanced</v>
      </c>
      <c r="N16" s="64" t="str">
        <f>'Data Entry'!P18</f>
        <v>Assigned</v>
      </c>
    </row>
    <row r="17" spans="1:15" ht="27" thickBot="1" x14ac:dyDescent="0.3">
      <c r="A17" s="63" t="str">
        <f>'Data Entry'!A19</f>
        <v>R-005</v>
      </c>
      <c r="B17" s="63" t="str">
        <f>'Data Entry'!B19</f>
        <v>Chloe Mercer</v>
      </c>
      <c r="C17" s="64" t="str">
        <f>'Data Entry'!C19</f>
        <v>QA Manager</v>
      </c>
      <c r="D17" s="64" t="str">
        <f>'Data Entry'!D19</f>
        <v>Quality</v>
      </c>
      <c r="E17" s="64" t="str">
        <f>'Data Entry'!E19</f>
        <v>Austin</v>
      </c>
      <c r="F17" s="64" t="str">
        <f>'Data Entry'!F19</f>
        <v>Commissioning QA</v>
      </c>
      <c r="G17" s="64" t="str">
        <f>'Data Entry'!G19</f>
        <v>Internal</v>
      </c>
      <c r="H17" s="65">
        <f>'Data Entry'!J19</f>
        <v>1</v>
      </c>
      <c r="I17" s="65">
        <f>'Data Entry'!K19</f>
        <v>0.75</v>
      </c>
      <c r="J17" s="66">
        <f>'Data Entry'!N19</f>
        <v>394</v>
      </c>
      <c r="K17" s="67">
        <f>'Data Entry'!L19</f>
        <v>120</v>
      </c>
      <c r="L17" s="67">
        <f>'Data Entry'!O19</f>
        <v>47280</v>
      </c>
      <c r="M17" s="64" t="str">
        <f t="shared" si="0"/>
        <v>Balanced</v>
      </c>
      <c r="N17" s="64" t="str">
        <f>'Data Entry'!P19</f>
        <v>Planned</v>
      </c>
    </row>
    <row r="18" spans="1:15" ht="27" thickBot="1" x14ac:dyDescent="0.3">
      <c r="A18" s="63" t="str">
        <f>'Data Entry'!A20</f>
        <v>R-006</v>
      </c>
      <c r="B18" s="63" t="str">
        <f>'Data Entry'!B20</f>
        <v>Ethan Brooks</v>
      </c>
      <c r="C18" s="64" t="str">
        <f>'Data Entry'!C20</f>
        <v>Controls Technician</v>
      </c>
      <c r="D18" s="64" t="str">
        <f>'Data Entry'!D20</f>
        <v>Automation</v>
      </c>
      <c r="E18" s="64" t="str">
        <f>'Data Entry'!E20</f>
        <v>Austin</v>
      </c>
      <c r="F18" s="64" t="str">
        <f>'Data Entry'!F20</f>
        <v>BMS Integration</v>
      </c>
      <c r="G18" s="64" t="str">
        <f>'Data Entry'!G20</f>
        <v>Contractor</v>
      </c>
      <c r="H18" s="65">
        <f>'Data Entry'!J20</f>
        <v>1</v>
      </c>
      <c r="I18" s="65">
        <f>'Data Entry'!K20</f>
        <v>0.95</v>
      </c>
      <c r="J18" s="66">
        <f>'Data Entry'!N20</f>
        <v>653</v>
      </c>
      <c r="K18" s="67">
        <f>'Data Entry'!L20</f>
        <v>135</v>
      </c>
      <c r="L18" s="67">
        <f>'Data Entry'!O20</f>
        <v>88155</v>
      </c>
      <c r="M18" s="64" t="str">
        <f t="shared" si="0"/>
        <v>Overallocated</v>
      </c>
      <c r="N18" s="64" t="str">
        <f>'Data Entry'!P20</f>
        <v>Planned</v>
      </c>
    </row>
    <row r="19" spans="1:15" ht="27" thickBot="1" x14ac:dyDescent="0.3">
      <c r="A19" s="63" t="str">
        <f>'Data Entry'!A21</f>
        <v>R-007</v>
      </c>
      <c r="B19" s="63" t="str">
        <f>'Data Entry'!B21</f>
        <v>Sofia Delgado</v>
      </c>
      <c r="C19" s="64" t="str">
        <f>'Data Entry'!C21</f>
        <v>Data Analyst</v>
      </c>
      <c r="D19" s="64" t="str">
        <f>'Data Entry'!D21</f>
        <v>PMO</v>
      </c>
      <c r="E19" s="64" t="str">
        <f>'Data Entry'!E21</f>
        <v>Remote</v>
      </c>
      <c r="F19" s="64" t="str">
        <f>'Data Entry'!F21</f>
        <v>Reporting &amp; Analytics</v>
      </c>
      <c r="G19" s="64" t="str">
        <f>'Data Entry'!G21</f>
        <v>Internal</v>
      </c>
      <c r="H19" s="65">
        <f>'Data Entry'!J21</f>
        <v>0.6</v>
      </c>
      <c r="I19" s="65">
        <f>'Data Entry'!K21</f>
        <v>0.5</v>
      </c>
      <c r="J19" s="66">
        <f>'Data Entry'!N21</f>
        <v>314</v>
      </c>
      <c r="K19" s="67">
        <f>'Data Entry'!L21</f>
        <v>88</v>
      </c>
      <c r="L19" s="67">
        <f>'Data Entry'!O21</f>
        <v>27632</v>
      </c>
      <c r="M19" s="64" t="str">
        <f t="shared" si="0"/>
        <v>Balanced</v>
      </c>
      <c r="N19" s="64" t="str">
        <f>'Data Entry'!P21</f>
        <v>Assigned</v>
      </c>
    </row>
    <row r="20" spans="1:15" ht="39.75" thickBot="1" x14ac:dyDescent="0.3">
      <c r="A20" s="63" t="str">
        <f>'Data Entry'!A22</f>
        <v>R-008</v>
      </c>
      <c r="B20" s="63" t="str">
        <f>'Data Entry'!B22</f>
        <v>Aiden Clarke</v>
      </c>
      <c r="C20" s="64" t="str">
        <f>'Data Entry'!C22</f>
        <v>Field Supervisor</v>
      </c>
      <c r="D20" s="64" t="str">
        <f>'Data Entry'!D22</f>
        <v>Operations</v>
      </c>
      <c r="E20" s="64" t="str">
        <f>'Data Entry'!E22</f>
        <v>Austin</v>
      </c>
      <c r="F20" s="64" t="str">
        <f>'Data Entry'!F22</f>
        <v>Subcontractor Coordination</v>
      </c>
      <c r="G20" s="64" t="str">
        <f>'Data Entry'!G22</f>
        <v>Internal</v>
      </c>
      <c r="H20" s="65">
        <f>'Data Entry'!J22</f>
        <v>1</v>
      </c>
      <c r="I20" s="65">
        <f>'Data Entry'!K22</f>
        <v>0.85</v>
      </c>
      <c r="J20" s="66">
        <f>'Data Entry'!N22</f>
        <v>743</v>
      </c>
      <c r="K20" s="67">
        <f>'Data Entry'!L22</f>
        <v>105</v>
      </c>
      <c r="L20" s="67">
        <f>'Data Entry'!O22</f>
        <v>78015</v>
      </c>
      <c r="M20" s="64" t="str">
        <f t="shared" si="0"/>
        <v>Balanced</v>
      </c>
      <c r="N20" s="64" t="str">
        <f>'Data Entry'!P22</f>
        <v>Planned</v>
      </c>
    </row>
    <row r="21" spans="1:15" ht="27" thickBot="1" x14ac:dyDescent="0.3">
      <c r="A21" s="63" t="str">
        <f>'Data Entry'!A23</f>
        <v>R-009</v>
      </c>
      <c r="B21" s="63" t="str">
        <f>'Data Entry'!B23</f>
        <v>Harper Stone</v>
      </c>
      <c r="C21" s="64" t="str">
        <f>'Data Entry'!C23</f>
        <v>Electrician Crew A</v>
      </c>
      <c r="D21" s="64" t="str">
        <f>'Data Entry'!D23</f>
        <v>Electrical</v>
      </c>
      <c r="E21" s="64" t="str">
        <f>'Data Entry'!E23</f>
        <v>Austin</v>
      </c>
      <c r="F21" s="64" t="str">
        <f>'Data Entry'!F23</f>
        <v>Electrical Installation</v>
      </c>
      <c r="G21" s="64" t="str">
        <f>'Data Entry'!G23</f>
        <v>Contractor</v>
      </c>
      <c r="H21" s="65">
        <f>'Data Entry'!J23</f>
        <v>1</v>
      </c>
      <c r="I21" s="65">
        <f>'Data Entry'!K23</f>
        <v>1</v>
      </c>
      <c r="J21" s="66">
        <f>'Data Entry'!N23</f>
        <v>2491</v>
      </c>
      <c r="K21" s="67">
        <f>'Data Entry'!L23</f>
        <v>78</v>
      </c>
      <c r="L21" s="67">
        <f>'Data Entry'!O23</f>
        <v>194298</v>
      </c>
      <c r="M21" s="64" t="str">
        <f t="shared" si="0"/>
        <v>Overallocated</v>
      </c>
      <c r="N21" s="64" t="str">
        <f>'Data Entry'!P23</f>
        <v>Planned</v>
      </c>
    </row>
    <row r="22" spans="1:15" ht="27" thickBot="1" x14ac:dyDescent="0.3">
      <c r="A22" s="63" t="str">
        <f>'Data Entry'!A24</f>
        <v>R-010</v>
      </c>
      <c r="B22" s="63" t="str">
        <f>'Data Entry'!B24</f>
        <v>Mason Reed</v>
      </c>
      <c r="C22" s="64" t="str">
        <f>'Data Entry'!C24</f>
        <v>Network Engineer</v>
      </c>
      <c r="D22" s="64" t="str">
        <f>'Data Entry'!D24</f>
        <v>Technology</v>
      </c>
      <c r="E22" s="64" t="str">
        <f>'Data Entry'!E24</f>
        <v>Dallas</v>
      </c>
      <c r="F22" s="64" t="str">
        <f>'Data Entry'!F24</f>
        <v>Network &amp; WiFi</v>
      </c>
      <c r="G22" s="64" t="str">
        <f>'Data Entry'!G24</f>
        <v>Internal</v>
      </c>
      <c r="H22" s="65">
        <f>'Data Entry'!J24</f>
        <v>0.75</v>
      </c>
      <c r="I22" s="65">
        <f>'Data Entry'!K24</f>
        <v>0.6</v>
      </c>
      <c r="J22" s="66">
        <f>'Data Entry'!N24</f>
        <v>195</v>
      </c>
      <c r="K22" s="67">
        <f>'Data Entry'!L24</f>
        <v>118</v>
      </c>
      <c r="L22" s="67">
        <f>'Data Entry'!O24</f>
        <v>23010</v>
      </c>
      <c r="M22" s="64" t="str">
        <f t="shared" si="0"/>
        <v>Balanced</v>
      </c>
      <c r="N22" s="64" t="str">
        <f>'Data Entry'!P24</f>
        <v>Planned</v>
      </c>
    </row>
    <row r="23" spans="1:15" ht="27" thickBot="1" x14ac:dyDescent="0.3">
      <c r="A23" s="63" t="str">
        <f>'Data Entry'!A25</f>
        <v>R-011</v>
      </c>
      <c r="B23" s="63" t="str">
        <f>'Data Entry'!B25</f>
        <v>Ella Winters</v>
      </c>
      <c r="C23" s="64" t="str">
        <f>'Data Entry'!C25</f>
        <v>Change Manager</v>
      </c>
      <c r="D23" s="64" t="str">
        <f>'Data Entry'!D25</f>
        <v>HR/Change</v>
      </c>
      <c r="E23" s="64" t="str">
        <f>'Data Entry'!E25</f>
        <v>Remote</v>
      </c>
      <c r="F23" s="64" t="str">
        <f>'Data Entry'!F25</f>
        <v>Training &amp; Adoption</v>
      </c>
      <c r="G23" s="64" t="str">
        <f>'Data Entry'!G25</f>
        <v>Internal</v>
      </c>
      <c r="H23" s="65">
        <f>'Data Entry'!J25</f>
        <v>0.7</v>
      </c>
      <c r="I23" s="65">
        <f>'Data Entry'!K25</f>
        <v>0.55000000000000004</v>
      </c>
      <c r="J23" s="66">
        <f>'Data Entry'!N25</f>
        <v>172</v>
      </c>
      <c r="K23" s="67">
        <f>'Data Entry'!L25</f>
        <v>102</v>
      </c>
      <c r="L23" s="67">
        <f>'Data Entry'!O25</f>
        <v>17544</v>
      </c>
      <c r="M23" s="64" t="str">
        <f t="shared" si="0"/>
        <v>Balanced</v>
      </c>
      <c r="N23" s="64" t="str">
        <f>'Data Entry'!P25</f>
        <v>Planned</v>
      </c>
    </row>
    <row r="24" spans="1:15" ht="15.75" thickBot="1" x14ac:dyDescent="0.3">
      <c r="A24" s="63" t="str">
        <f>'Data Entry'!A26</f>
        <v>R-012</v>
      </c>
      <c r="B24" s="63" t="str">
        <f>'Data Entry'!B26</f>
        <v>Leo Hart</v>
      </c>
      <c r="C24" s="64" t="str">
        <f>'Data Entry'!C26</f>
        <v>Safety Officer</v>
      </c>
      <c r="D24" s="64" t="str">
        <f>'Data Entry'!D26</f>
        <v>EHS</v>
      </c>
      <c r="E24" s="64" t="str">
        <f>'Data Entry'!E26</f>
        <v>Austin</v>
      </c>
      <c r="F24" s="64" t="str">
        <f>'Data Entry'!F26</f>
        <v>Site Safety</v>
      </c>
      <c r="G24" s="64" t="str">
        <f>'Data Entry'!G26</f>
        <v>Internal</v>
      </c>
      <c r="H24" s="65">
        <f>'Data Entry'!J26</f>
        <v>0.5</v>
      </c>
      <c r="I24" s="65">
        <f>'Data Entry'!K26</f>
        <v>0.4</v>
      </c>
      <c r="J24" s="66">
        <f>'Data Entry'!N26</f>
        <v>209</v>
      </c>
      <c r="K24" s="67">
        <f>'Data Entry'!L26</f>
        <v>90</v>
      </c>
      <c r="L24" s="67">
        <f>'Data Entry'!O26</f>
        <v>18810</v>
      </c>
      <c r="M24" s="64" t="str">
        <f t="shared" si="0"/>
        <v>Underused</v>
      </c>
      <c r="N24" s="64" t="str">
        <f>'Data Entry'!P26</f>
        <v>Assigned</v>
      </c>
    </row>
    <row r="25" spans="1:15" ht="15" thickBot="1" x14ac:dyDescent="0.25"/>
    <row r="26" spans="1:15" ht="16.5" thickBot="1" x14ac:dyDescent="0.3">
      <c r="A26" s="68" t="s">
        <v>25</v>
      </c>
      <c r="B26" s="68"/>
      <c r="C26" s="68"/>
      <c r="D26" s="68"/>
      <c r="E26" s="68"/>
      <c r="F26" s="68"/>
      <c r="H26" s="69" t="s">
        <v>26</v>
      </c>
      <c r="I26" s="69"/>
      <c r="J26" s="69"/>
      <c r="K26" s="69"/>
      <c r="L26" s="69"/>
      <c r="M26" s="69"/>
      <c r="N26" s="69"/>
    </row>
    <row r="27" spans="1:15" ht="30.75" thickBot="1" x14ac:dyDescent="0.3">
      <c r="A27" s="70" t="s">
        <v>14</v>
      </c>
      <c r="B27" s="70" t="s">
        <v>27</v>
      </c>
      <c r="C27" s="70" t="s">
        <v>28</v>
      </c>
      <c r="D27" s="70" t="s">
        <v>29</v>
      </c>
      <c r="E27" s="70" t="s">
        <v>3</v>
      </c>
      <c r="F27" s="70" t="s">
        <v>30</v>
      </c>
      <c r="H27" s="71" t="s">
        <v>31</v>
      </c>
      <c r="I27" s="71" t="s">
        <v>32</v>
      </c>
      <c r="J27" s="71" t="s">
        <v>33</v>
      </c>
      <c r="K27" s="71" t="s">
        <v>34</v>
      </c>
      <c r="L27" s="71" t="s">
        <v>35</v>
      </c>
      <c r="M27" s="71" t="s">
        <v>36</v>
      </c>
      <c r="N27" s="71" t="s">
        <v>37</v>
      </c>
      <c r="O27" s="71" t="s">
        <v>38</v>
      </c>
    </row>
    <row r="28" spans="1:15" ht="43.5" thickBot="1" x14ac:dyDescent="0.25">
      <c r="A28" s="72" t="s">
        <v>7</v>
      </c>
      <c r="B28" s="72">
        <f>COUNTIF(C13:C24,A28)</f>
        <v>1</v>
      </c>
      <c r="C28" s="72">
        <f>SUMIF(C13:C24,A28,J13:J24)</f>
        <v>889</v>
      </c>
      <c r="D28" s="73">
        <f>SUMIF(C13:C24,A28,L13:L24)</f>
        <v>128905</v>
      </c>
      <c r="E28" s="74">
        <f>IFERROR(AVERAGEIF(C13:C24,A28,I13:I24),0)</f>
        <v>0.85</v>
      </c>
      <c r="F28" s="72" t="str">
        <f t="shared" ref="F28:F39" si="1">IF(E28&gt;0.85,"Secure backup capacity",IF(E28&lt;0.5,"Can absorb more work","On target"))</f>
        <v>On target</v>
      </c>
      <c r="H28" s="72" t="str">
        <f>'Data Entry'!A30</f>
        <v>A-101</v>
      </c>
      <c r="I28" s="72" t="str">
        <f>'Data Entry'!B30</f>
        <v>Initiation</v>
      </c>
      <c r="J28" s="72" t="str">
        <f>'Data Entry'!C30</f>
        <v>Kickoff &amp; Governance Setup</v>
      </c>
      <c r="K28" s="72" t="str">
        <f>'Data Entry'!D30</f>
        <v>R-001</v>
      </c>
      <c r="L28" s="75">
        <f>'Data Entry'!G30</f>
        <v>46113</v>
      </c>
      <c r="M28" s="75">
        <f>'Data Entry'!H30</f>
        <v>46122</v>
      </c>
      <c r="N28" s="76">
        <f>'Data Entry'!I30</f>
        <v>60</v>
      </c>
      <c r="O28" s="72" t="str">
        <f>'Data Entry'!F30&amp;" | "&amp;'Data Entry'!J30</f>
        <v>Client contract signature | Executive steering committee approval</v>
      </c>
    </row>
    <row r="29" spans="1:15" ht="43.5" thickBot="1" x14ac:dyDescent="0.25">
      <c r="A29" s="72" t="s">
        <v>39</v>
      </c>
      <c r="B29" s="72">
        <f>COUNTIF(C13:C24,A29)</f>
        <v>1</v>
      </c>
      <c r="C29" s="72">
        <f>SUMIF(C13:C24,A29,J13:J24)</f>
        <v>787</v>
      </c>
      <c r="D29" s="73">
        <f>SUMIF(C13:C24,A29,L13:L24)</f>
        <v>86570</v>
      </c>
      <c r="E29" s="74">
        <f>IFERROR(AVERAGEIF(C13:C24,A29,I13:I24),0)</f>
        <v>0.9</v>
      </c>
      <c r="F29" s="72" t="str">
        <f t="shared" si="1"/>
        <v>Secure backup capacity</v>
      </c>
      <c r="H29" s="72" t="str">
        <f>'Data Entry'!A31</f>
        <v>A-102</v>
      </c>
      <c r="I29" s="72" t="str">
        <f>'Data Entry'!B31</f>
        <v>Design</v>
      </c>
      <c r="J29" s="72" t="str">
        <f>'Data Entry'!C31</f>
        <v>Campus space survey &amp; concept design</v>
      </c>
      <c r="K29" s="72" t="str">
        <f>'Data Entry'!D31</f>
        <v>R-003</v>
      </c>
      <c r="L29" s="75">
        <f>'Data Entry'!G31</f>
        <v>46117</v>
      </c>
      <c r="M29" s="75">
        <f>'Data Entry'!H31</f>
        <v>46142</v>
      </c>
      <c r="N29" s="76">
        <f>'Data Entry'!I31</f>
        <v>110</v>
      </c>
      <c r="O29" s="72" t="str">
        <f>'Data Entry'!F31&amp;" | "&amp;'Data Entry'!J31</f>
        <v>Site access approval | Weekend access only</v>
      </c>
    </row>
    <row r="30" spans="1:15" ht="43.5" thickBot="1" x14ac:dyDescent="0.25">
      <c r="A30" s="72" t="s">
        <v>40</v>
      </c>
      <c r="B30" s="72">
        <f>COUNTIF(C13:C24,A30)</f>
        <v>1</v>
      </c>
      <c r="C30" s="72">
        <f>SUMIF(C13:C24,A30,J13:J24)</f>
        <v>291</v>
      </c>
      <c r="D30" s="73">
        <f>SUMIF(C13:C24,A30,L13:L24)</f>
        <v>36375</v>
      </c>
      <c r="E30" s="74">
        <f>IFERROR(AVERAGEIF(C13:C24,A30,I13:I24),0)</f>
        <v>0.7</v>
      </c>
      <c r="F30" s="72" t="str">
        <f t="shared" si="1"/>
        <v>On target</v>
      </c>
      <c r="H30" s="72" t="str">
        <f>'Data Entry'!A32</f>
        <v>A-103</v>
      </c>
      <c r="I30" s="72" t="str">
        <f>'Data Entry'!B32</f>
        <v>Planning</v>
      </c>
      <c r="J30" s="72" t="str">
        <f>'Data Entry'!C32</f>
        <v>Master schedule &amp; procurement plan</v>
      </c>
      <c r="K30" s="72" t="str">
        <f>'Data Entry'!D32</f>
        <v>R-001</v>
      </c>
      <c r="L30" s="75">
        <f>'Data Entry'!G32</f>
        <v>46123</v>
      </c>
      <c r="M30" s="75">
        <f>'Data Entry'!H32</f>
        <v>46137</v>
      </c>
      <c r="N30" s="76">
        <f>'Data Entry'!I32</f>
        <v>55</v>
      </c>
      <c r="O30" s="72" t="str">
        <f>'Data Entry'!F32&amp;" | "&amp;'Data Entry'!J32</f>
        <v>Kickoff complete | Align with budget gate</v>
      </c>
    </row>
    <row r="31" spans="1:15" ht="43.5" thickBot="1" x14ac:dyDescent="0.25">
      <c r="A31" s="72" t="s">
        <v>41</v>
      </c>
      <c r="B31" s="72">
        <f>COUNTIF(C13:C24,A31)</f>
        <v>1</v>
      </c>
      <c r="C31" s="72">
        <f>SUMIF(C13:C24,A31,J13:J24)</f>
        <v>301</v>
      </c>
      <c r="D31" s="73">
        <f>SUMIF(C13:C24,A31,L13:L24)</f>
        <v>28595</v>
      </c>
      <c r="E31" s="74">
        <f>IFERROR(AVERAGEIF(C13:C24,A31,I13:I24),0)</f>
        <v>0.65</v>
      </c>
      <c r="F31" s="72" t="str">
        <f t="shared" si="1"/>
        <v>On target</v>
      </c>
      <c r="H31" s="72" t="str">
        <f>'Data Entry'!A33</f>
        <v>A-104</v>
      </c>
      <c r="I31" s="72" t="str">
        <f>'Data Entry'!B33</f>
        <v>Procurement</v>
      </c>
      <c r="J31" s="72" t="str">
        <f>'Data Entry'!C33</f>
        <v>Issue RFPs and evaluate vendors</v>
      </c>
      <c r="K31" s="72" t="str">
        <f>'Data Entry'!D33</f>
        <v>R-004</v>
      </c>
      <c r="L31" s="75">
        <f>'Data Entry'!G33</f>
        <v>46132</v>
      </c>
      <c r="M31" s="75">
        <f>'Data Entry'!H33</f>
        <v>46162</v>
      </c>
      <c r="N31" s="76">
        <f>'Data Entry'!I33</f>
        <v>90</v>
      </c>
      <c r="O31" s="72" t="str">
        <f>'Data Entry'!F33&amp;" | "&amp;'Data Entry'!J33</f>
        <v>Approved BOM | Long-lead items need early release</v>
      </c>
    </row>
    <row r="32" spans="1:15" ht="29.25" thickBot="1" x14ac:dyDescent="0.25">
      <c r="A32" s="72" t="s">
        <v>42</v>
      </c>
      <c r="B32" s="72">
        <f>COUNTIF(C13:C24,A32)</f>
        <v>1</v>
      </c>
      <c r="C32" s="72">
        <f>SUMIF(C13:C24,A32,J13:J24)</f>
        <v>394</v>
      </c>
      <c r="D32" s="73">
        <f>SUMIF(C13:C24,A32,L13:L24)</f>
        <v>47280</v>
      </c>
      <c r="E32" s="74">
        <f>IFERROR(AVERAGEIF(C13:C24,A32,I13:I24),0)</f>
        <v>0.75</v>
      </c>
      <c r="F32" s="72" t="str">
        <f t="shared" si="1"/>
        <v>On target</v>
      </c>
      <c r="H32" s="72" t="str">
        <f>'Data Entry'!A34</f>
        <v>A-105</v>
      </c>
      <c r="I32" s="72" t="str">
        <f>'Data Entry'!B34</f>
        <v>Execution</v>
      </c>
      <c r="J32" s="72" t="str">
        <f>'Data Entry'!C34</f>
        <v>Civil works and fit-out prep</v>
      </c>
      <c r="K32" s="72" t="str">
        <f>'Data Entry'!D34</f>
        <v>R-002</v>
      </c>
      <c r="L32" s="75">
        <f>'Data Entry'!G34</f>
        <v>46143</v>
      </c>
      <c r="M32" s="75">
        <f>'Data Entry'!H34</f>
        <v>46193</v>
      </c>
      <c r="N32" s="76">
        <f>'Data Entry'!I34</f>
        <v>180</v>
      </c>
      <c r="O32" s="72" t="str">
        <f>'Data Entry'!F34&amp;" | "&amp;'Data Entry'!J34</f>
        <v>Design freeze | Weather may impact deliveries</v>
      </c>
    </row>
    <row r="33" spans="1:15" ht="43.5" thickBot="1" x14ac:dyDescent="0.25">
      <c r="A33" s="72" t="s">
        <v>43</v>
      </c>
      <c r="B33" s="72">
        <f>COUNTIF(C13:C24,A33)</f>
        <v>1</v>
      </c>
      <c r="C33" s="72">
        <f>SUMIF(C13:C24,A33,J13:J24)</f>
        <v>653</v>
      </c>
      <c r="D33" s="73">
        <f>SUMIF(C13:C24,A33,L13:L24)</f>
        <v>88155</v>
      </c>
      <c r="E33" s="74">
        <f>IFERROR(AVERAGEIF(C13:C24,A33,I13:I24),0)</f>
        <v>0.95</v>
      </c>
      <c r="F33" s="72" t="str">
        <f t="shared" si="1"/>
        <v>Secure backup capacity</v>
      </c>
      <c r="H33" s="72" t="str">
        <f>'Data Entry'!A35</f>
        <v>A-106</v>
      </c>
      <c r="I33" s="72" t="str">
        <f>'Data Entry'!B35</f>
        <v>Execution</v>
      </c>
      <c r="J33" s="72" t="str">
        <f>'Data Entry'!C35</f>
        <v>Electrical rough-in</v>
      </c>
      <c r="K33" s="72" t="str">
        <f>'Data Entry'!D35</f>
        <v>R-009</v>
      </c>
      <c r="L33" s="75">
        <f>'Data Entry'!G35</f>
        <v>46160</v>
      </c>
      <c r="M33" s="75">
        <f>'Data Entry'!H35</f>
        <v>46218</v>
      </c>
      <c r="N33" s="76">
        <f>'Data Entry'!I35</f>
        <v>300</v>
      </c>
      <c r="O33" s="72" t="str">
        <f>'Data Entry'!F35&amp;" | "&amp;'Data Entry'!J35</f>
        <v>Civil complete by zone | Night shifts required in live areas</v>
      </c>
    </row>
    <row r="34" spans="1:15" ht="43.5" thickBot="1" x14ac:dyDescent="0.25">
      <c r="A34" s="72" t="s">
        <v>44</v>
      </c>
      <c r="B34" s="72">
        <f>COUNTIF(C13:C24,A34)</f>
        <v>1</v>
      </c>
      <c r="C34" s="72">
        <f>SUMIF(C13:C24,A34,J13:J24)</f>
        <v>314</v>
      </c>
      <c r="D34" s="73">
        <f>SUMIF(C13:C24,A34,L13:L24)</f>
        <v>27632</v>
      </c>
      <c r="E34" s="74">
        <f>IFERROR(AVERAGEIF(C13:C24,A34,I13:I24),0)</f>
        <v>0.5</v>
      </c>
      <c r="F34" s="72" t="str">
        <f t="shared" si="1"/>
        <v>On target</v>
      </c>
      <c r="H34" s="72" t="str">
        <f>'Data Entry'!A36</f>
        <v>A-107</v>
      </c>
      <c r="I34" s="72" t="str">
        <f>'Data Entry'!B36</f>
        <v>Execution</v>
      </c>
      <c r="J34" s="72" t="str">
        <f>'Data Entry'!C36</f>
        <v>Network backbone installation</v>
      </c>
      <c r="K34" s="72" t="str">
        <f>'Data Entry'!D36</f>
        <v>R-010</v>
      </c>
      <c r="L34" s="75">
        <f>'Data Entry'!G36</f>
        <v>46174</v>
      </c>
      <c r="M34" s="75">
        <f>'Data Entry'!H36</f>
        <v>46213</v>
      </c>
      <c r="N34" s="76">
        <f>'Data Entry'!I36</f>
        <v>120</v>
      </c>
      <c r="O34" s="72" t="str">
        <f>'Data Entry'!F36&amp;" | "&amp;'Data Entry'!J36</f>
        <v>Cable trays installed | Requires secure storage cage</v>
      </c>
    </row>
    <row r="35" spans="1:15" ht="43.5" thickBot="1" x14ac:dyDescent="0.25">
      <c r="A35" s="72" t="s">
        <v>45</v>
      </c>
      <c r="B35" s="72">
        <f>COUNTIF(C13:C24,A35)</f>
        <v>1</v>
      </c>
      <c r="C35" s="72">
        <f>SUMIF(C13:C24,A35,J13:J24)</f>
        <v>743</v>
      </c>
      <c r="D35" s="73">
        <f>SUMIF(C13:C24,A35,L13:L24)</f>
        <v>78015</v>
      </c>
      <c r="E35" s="74">
        <f>IFERROR(AVERAGEIF(C13:C24,A35,I13:I24),0)</f>
        <v>0.85</v>
      </c>
      <c r="F35" s="72" t="str">
        <f t="shared" si="1"/>
        <v>On target</v>
      </c>
      <c r="H35" s="72" t="str">
        <f>'Data Entry'!A37</f>
        <v>A-108</v>
      </c>
      <c r="I35" s="72" t="str">
        <f>'Data Entry'!B37</f>
        <v>Execution</v>
      </c>
      <c r="J35" s="72" t="str">
        <f>'Data Entry'!C37</f>
        <v>BMS / controls integration</v>
      </c>
      <c r="K35" s="72" t="str">
        <f>'Data Entry'!D37</f>
        <v>R-006</v>
      </c>
      <c r="L35" s="75">
        <f>'Data Entry'!G37</f>
        <v>46188</v>
      </c>
      <c r="M35" s="75">
        <f>'Data Entry'!H37</f>
        <v>46239</v>
      </c>
      <c r="N35" s="76">
        <f>'Data Entry'!I37</f>
        <v>210</v>
      </c>
      <c r="O35" s="72" t="str">
        <f>'Data Entry'!F37&amp;" | "&amp;'Data Entry'!J37</f>
        <v>Power-up sequence complete | Specialist vendor coordination</v>
      </c>
    </row>
    <row r="36" spans="1:15" ht="43.5" thickBot="1" x14ac:dyDescent="0.25">
      <c r="A36" s="72" t="s">
        <v>46</v>
      </c>
      <c r="B36" s="72">
        <f>COUNTIF(C13:C24,A36)</f>
        <v>1</v>
      </c>
      <c r="C36" s="72">
        <f>SUMIF(C13:C24,A36,J13:J24)</f>
        <v>2491</v>
      </c>
      <c r="D36" s="73">
        <f>SUMIF(C13:C24,A36,L13:L24)</f>
        <v>194298</v>
      </c>
      <c r="E36" s="74">
        <f>IFERROR(AVERAGEIF(C13:C24,A36,I13:I24),0)</f>
        <v>1</v>
      </c>
      <c r="F36" s="72" t="str">
        <f t="shared" si="1"/>
        <v>Secure backup capacity</v>
      </c>
      <c r="H36" s="72" t="str">
        <f>'Data Entry'!A38</f>
        <v>A-109</v>
      </c>
      <c r="I36" s="72" t="str">
        <f>'Data Entry'!B38</f>
        <v>Monitoring</v>
      </c>
      <c r="J36" s="72" t="str">
        <f>'Data Entry'!C38</f>
        <v>Resource burn review &amp; KPI reporting</v>
      </c>
      <c r="K36" s="72" t="str">
        <f>'Data Entry'!D38</f>
        <v>R-007</v>
      </c>
      <c r="L36" s="75">
        <f>'Data Entry'!G38</f>
        <v>46127</v>
      </c>
      <c r="M36" s="75">
        <f>'Data Entry'!H38</f>
        <v>46290</v>
      </c>
      <c r="N36" s="76">
        <f>'Data Entry'!I38</f>
        <v>130</v>
      </c>
      <c r="O36" s="72" t="str">
        <f>'Data Entry'!F38&amp;" | "&amp;'Data Entry'!J38</f>
        <v>Weekly timesheet updates | Use Friday cut-off</v>
      </c>
    </row>
    <row r="37" spans="1:15" ht="43.5" thickBot="1" x14ac:dyDescent="0.25">
      <c r="A37" s="72" t="s">
        <v>47</v>
      </c>
      <c r="B37" s="72">
        <f>COUNTIF(C13:C24,A37)</f>
        <v>1</v>
      </c>
      <c r="C37" s="72">
        <f>SUMIF(C13:C24,A37,J13:J24)</f>
        <v>195</v>
      </c>
      <c r="D37" s="73">
        <f>SUMIF(C13:C24,A37,L13:L24)</f>
        <v>23010</v>
      </c>
      <c r="E37" s="74">
        <f>IFERROR(AVERAGEIF(C13:C24,A37,I13:I24),0)</f>
        <v>0.6</v>
      </c>
      <c r="F37" s="72" t="str">
        <f t="shared" si="1"/>
        <v>On target</v>
      </c>
      <c r="H37" s="72" t="str">
        <f>'Data Entry'!A39</f>
        <v>A-110</v>
      </c>
      <c r="I37" s="72" t="str">
        <f>'Data Entry'!B39</f>
        <v>Quality</v>
      </c>
      <c r="J37" s="72" t="str">
        <f>'Data Entry'!C39</f>
        <v>Testing, QA walkthroughs, punch list</v>
      </c>
      <c r="K37" s="72" t="str">
        <f>'Data Entry'!D39</f>
        <v>R-005</v>
      </c>
      <c r="L37" s="75">
        <f>'Data Entry'!G39</f>
        <v>46235</v>
      </c>
      <c r="M37" s="75">
        <f>'Data Entry'!H39</f>
        <v>46275</v>
      </c>
      <c r="N37" s="76">
        <f>'Data Entry'!I39</f>
        <v>160</v>
      </c>
      <c r="O37" s="72" t="str">
        <f>'Data Entry'!F39&amp;" | "&amp;'Data Entry'!J39</f>
        <v>Install complete by zone | No close-out without asset tags</v>
      </c>
    </row>
    <row r="38" spans="1:15" ht="43.5" thickBot="1" x14ac:dyDescent="0.25">
      <c r="A38" s="72" t="s">
        <v>48</v>
      </c>
      <c r="B38" s="72">
        <f>COUNTIF(C13:C24,A38)</f>
        <v>1</v>
      </c>
      <c r="C38" s="72">
        <f>SUMIF(C13:C24,A38,J13:J24)</f>
        <v>172</v>
      </c>
      <c r="D38" s="73">
        <f>SUMIF(C13:C24,A38,L13:L24)</f>
        <v>17544</v>
      </c>
      <c r="E38" s="74">
        <f>IFERROR(AVERAGEIF(C13:C24,A38,I13:I24),0)</f>
        <v>0.55000000000000004</v>
      </c>
      <c r="F38" s="72" t="str">
        <f t="shared" si="1"/>
        <v>On target</v>
      </c>
      <c r="H38" s="72" t="str">
        <f>'Data Entry'!A40</f>
        <v>A-111</v>
      </c>
      <c r="I38" s="72" t="str">
        <f>'Data Entry'!B40</f>
        <v>Change</v>
      </c>
      <c r="J38" s="72" t="str">
        <f>'Data Entry'!C40</f>
        <v>Training plan and adoption sessions</v>
      </c>
      <c r="K38" s="72" t="str">
        <f>'Data Entry'!D40</f>
        <v>R-011</v>
      </c>
      <c r="L38" s="75">
        <f>'Data Entry'!G40</f>
        <v>46249</v>
      </c>
      <c r="M38" s="75">
        <f>'Data Entry'!H40</f>
        <v>46285</v>
      </c>
      <c r="N38" s="76">
        <f>'Data Entry'!I40</f>
        <v>95</v>
      </c>
      <c r="O38" s="72" t="str">
        <f>'Data Entry'!F40&amp;" | "&amp;'Data Entry'!J40</f>
        <v>Client SME availability | Remote sessions for regional staff</v>
      </c>
    </row>
    <row r="39" spans="1:15" ht="43.5" thickBot="1" x14ac:dyDescent="0.25">
      <c r="A39" s="72" t="s">
        <v>49</v>
      </c>
      <c r="B39" s="72">
        <f>COUNTIF(C13:C24,A39)</f>
        <v>1</v>
      </c>
      <c r="C39" s="72">
        <f>SUMIF(C13:C24,A39,J13:J24)</f>
        <v>209</v>
      </c>
      <c r="D39" s="73">
        <f>SUMIF(C13:C24,A39,L13:L24)</f>
        <v>18810</v>
      </c>
      <c r="E39" s="74">
        <f>IFERROR(AVERAGEIF(C13:C24,A39,I13:I24),0)</f>
        <v>0.4</v>
      </c>
      <c r="F39" s="72" t="str">
        <f t="shared" si="1"/>
        <v>Can absorb more work</v>
      </c>
      <c r="H39" s="72" t="str">
        <f>'Data Entry'!A41</f>
        <v>A-112</v>
      </c>
      <c r="I39" s="72" t="str">
        <f>'Data Entry'!B41</f>
        <v>Closeout</v>
      </c>
      <c r="J39" s="72" t="str">
        <f>'Data Entry'!C41</f>
        <v>Final handover &amp; lessons learned</v>
      </c>
      <c r="K39" s="72" t="str">
        <f>'Data Entry'!D41</f>
        <v>R-001</v>
      </c>
      <c r="L39" s="75">
        <f>'Data Entry'!G41</f>
        <v>46280</v>
      </c>
      <c r="M39" s="75">
        <f>'Data Entry'!H41</f>
        <v>46295</v>
      </c>
      <c r="N39" s="76">
        <f>'Data Entry'!I41</f>
        <v>45</v>
      </c>
      <c r="O39" s="72" t="str">
        <f>'Data Entry'!F41&amp;" | "&amp;'Data Entry'!J41</f>
        <v>QA sign-off | All O&amp;M manuals required</v>
      </c>
    </row>
    <row r="41" spans="1:15" ht="15" thickBot="1" x14ac:dyDescent="0.25"/>
    <row r="42" spans="1:15" ht="16.5" thickBot="1" x14ac:dyDescent="0.3">
      <c r="A42" s="59" t="s">
        <v>50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spans="1:15" ht="15.75" thickBot="1" x14ac:dyDescent="0.3">
      <c r="A43" s="4" t="s">
        <v>14</v>
      </c>
      <c r="B43" s="4" t="s">
        <v>51</v>
      </c>
      <c r="C43" s="4" t="s">
        <v>52</v>
      </c>
      <c r="D43" s="4" t="s">
        <v>53</v>
      </c>
      <c r="E43" s="4" t="s">
        <v>54</v>
      </c>
      <c r="F43" s="4" t="s">
        <v>55</v>
      </c>
      <c r="G43" s="4" t="s">
        <v>56</v>
      </c>
      <c r="H43" s="70" t="s">
        <v>57</v>
      </c>
      <c r="I43" s="70" t="s">
        <v>58</v>
      </c>
      <c r="J43" s="70" t="s">
        <v>59</v>
      </c>
      <c r="L43" s="77" t="s">
        <v>60</v>
      </c>
      <c r="M43" s="77"/>
      <c r="N43" s="77"/>
    </row>
    <row r="44" spans="1:15" ht="29.25" thickBot="1" x14ac:dyDescent="0.25">
      <c r="A44" s="72" t="s">
        <v>7</v>
      </c>
      <c r="B44" s="76">
        <f>ROUND(IFERROR(INDEX($C$28:$C$39,MATCH($A44,$A$28:$A$39,0))*70/450,0),0)</f>
        <v>138</v>
      </c>
      <c r="C44" s="76">
        <f>ROUND(IFERROR(INDEX($C$28:$C$39,MATCH($A44,$A$28:$A$39,0))*75/450,0),0)</f>
        <v>148</v>
      </c>
      <c r="D44" s="76">
        <f>ROUND(IFERROR(INDEX($C$28:$C$39,MATCH($A44,$A$28:$A$39,0))*75/450,0),0)</f>
        <v>148</v>
      </c>
      <c r="E44" s="76">
        <f>ROUND(IFERROR(INDEX($C$28:$C$39,MATCH($A44,$A$28:$A$39,0))*80/450,0),0)</f>
        <v>158</v>
      </c>
      <c r="F44" s="76">
        <f>ROUND(IFERROR(INDEX($C$28:$C$39,MATCH($A44,$A$28:$A$39,0))*80/450,0),0)</f>
        <v>158</v>
      </c>
      <c r="G44" s="76">
        <f>ROUND(IFERROR(INDEX($C$28:$C$39,MATCH($A44,$A$28:$A$39,0))*70/450,0),0)</f>
        <v>138</v>
      </c>
      <c r="H44" s="72">
        <f t="shared" ref="H44:H55" si="2">SUM(B44:G44)</f>
        <v>888</v>
      </c>
      <c r="I44" s="72" t="str">
        <f t="shared" ref="I44:I55" si="3">INDEX($B$43:$G$43,MATCH(MAX(B44:G44),B44:G44,0))</f>
        <v>Jul-26</v>
      </c>
      <c r="J44" s="72" t="str">
        <f t="shared" ref="J44:J55" si="4">IF(MAX(B44:G44)&gt;160,"Add surge capacity",IF(MAX(B44:G44)&lt;40,"Review underutilization","Monitor normally"))</f>
        <v>Monitor normally</v>
      </c>
      <c r="L44" s="77"/>
      <c r="M44" s="77"/>
      <c r="N44" s="77"/>
    </row>
    <row r="45" spans="1:15" ht="29.25" thickBot="1" x14ac:dyDescent="0.25">
      <c r="A45" s="72" t="s">
        <v>39</v>
      </c>
      <c r="B45" s="76">
        <f>ROUND(IFERROR(INDEX($C$28:$C$39,MATCH($A45,$A$28:$A$39,0))*60/400,0),0)</f>
        <v>118</v>
      </c>
      <c r="C45" s="76">
        <f>ROUND(IFERROR(INDEX($C$28:$C$39,MATCH($A45,$A$28:$A$39,0))*85/400,0),0)</f>
        <v>167</v>
      </c>
      <c r="D45" s="76">
        <f>ROUND(IFERROR(INDEX($C$28:$C$39,MATCH($A45,$A$28:$A$39,0))*95/400,0),0)</f>
        <v>187</v>
      </c>
      <c r="E45" s="76">
        <f>ROUND(IFERROR(INDEX($C$28:$C$39,MATCH($A45,$A$28:$A$39,0))*90/400,0),0)</f>
        <v>177</v>
      </c>
      <c r="F45" s="76">
        <f>ROUND(IFERROR(INDEX($C$28:$C$39,MATCH($A45,$A$28:$A$39,0))*70/400,0),0)</f>
        <v>138</v>
      </c>
      <c r="G45" s="76">
        <f>ROUND(IFERROR(INDEX($C$28:$C$39,MATCH($A45,$A$28:$A$39,0))*0/400,0),0)</f>
        <v>0</v>
      </c>
      <c r="H45" s="72">
        <f t="shared" si="2"/>
        <v>787</v>
      </c>
      <c r="I45" s="72" t="str">
        <f t="shared" si="3"/>
        <v>Jun-26</v>
      </c>
      <c r="J45" s="72" t="str">
        <f t="shared" si="4"/>
        <v>Add surge capacity</v>
      </c>
      <c r="L45" s="77"/>
      <c r="M45" s="77"/>
      <c r="N45" s="77"/>
    </row>
    <row r="46" spans="1:15" ht="29.25" thickBot="1" x14ac:dyDescent="0.25">
      <c r="A46" s="72" t="s">
        <v>40</v>
      </c>
      <c r="B46" s="76">
        <f>ROUND(IFERROR(INDEX($C$28:$C$39,MATCH($A46,$A$28:$A$39,0))*90/225,0),0)</f>
        <v>116</v>
      </c>
      <c r="C46" s="76">
        <f>ROUND(IFERROR(INDEX($C$28:$C$39,MATCH($A46,$A$28:$A$39,0))*80/225,0),0)</f>
        <v>103</v>
      </c>
      <c r="D46" s="76">
        <f>ROUND(IFERROR(INDEX($C$28:$C$39,MATCH($A46,$A$28:$A$39,0))*55/225,0),0)</f>
        <v>71</v>
      </c>
      <c r="E46" s="76">
        <f>ROUND(IFERROR(INDEX($C$28:$C$39,MATCH($A46,$A$28:$A$39,0))*0/225,0),0)</f>
        <v>0</v>
      </c>
      <c r="F46" s="76">
        <f>ROUND(IFERROR(INDEX($C$28:$C$39,MATCH($A46,$A$28:$A$39,0))*0/225,0),0)</f>
        <v>0</v>
      </c>
      <c r="G46" s="76">
        <f>ROUND(IFERROR(INDEX($C$28:$C$39,MATCH($A46,$A$28:$A$39,0))*0/225,0),0)</f>
        <v>0</v>
      </c>
      <c r="H46" s="72">
        <f t="shared" si="2"/>
        <v>290</v>
      </c>
      <c r="I46" s="72" t="str">
        <f t="shared" si="3"/>
        <v>Apr-26</v>
      </c>
      <c r="J46" s="72" t="str">
        <f t="shared" si="4"/>
        <v>Monitor normally</v>
      </c>
      <c r="L46" s="77"/>
      <c r="M46" s="77"/>
      <c r="N46" s="77"/>
    </row>
    <row r="47" spans="1:15" ht="43.5" thickBot="1" x14ac:dyDescent="0.25">
      <c r="A47" s="72" t="s">
        <v>41</v>
      </c>
      <c r="B47" s="76">
        <f>ROUND(IFERROR(INDEX($C$28:$C$39,MATCH($A47,$A$28:$A$39,0))*40/250,0),0)</f>
        <v>48</v>
      </c>
      <c r="C47" s="76">
        <f>ROUND(IFERROR(INDEX($C$28:$C$39,MATCH($A47,$A$28:$A$39,0))*80/250,0),0)</f>
        <v>96</v>
      </c>
      <c r="D47" s="76">
        <f>ROUND(IFERROR(INDEX($C$28:$C$39,MATCH($A47,$A$28:$A$39,0))*75/250,0),0)</f>
        <v>90</v>
      </c>
      <c r="E47" s="76">
        <f>ROUND(IFERROR(INDEX($C$28:$C$39,MATCH($A47,$A$28:$A$39,0))*55/250,0),0)</f>
        <v>66</v>
      </c>
      <c r="F47" s="76">
        <f>ROUND(IFERROR(INDEX($C$28:$C$39,MATCH($A47,$A$28:$A$39,0))*0/250,0),0)</f>
        <v>0</v>
      </c>
      <c r="G47" s="76">
        <f>ROUND(IFERROR(INDEX($C$28:$C$39,MATCH($A47,$A$28:$A$39,0))*0/250,0),0)</f>
        <v>0</v>
      </c>
      <c r="H47" s="72">
        <f t="shared" si="2"/>
        <v>300</v>
      </c>
      <c r="I47" s="72" t="str">
        <f t="shared" si="3"/>
        <v>May-26</v>
      </c>
      <c r="J47" s="72" t="str">
        <f t="shared" si="4"/>
        <v>Monitor normally</v>
      </c>
      <c r="L47" s="77"/>
      <c r="M47" s="77"/>
      <c r="N47" s="77"/>
    </row>
    <row r="48" spans="1:15" ht="29.25" thickBot="1" x14ac:dyDescent="0.25">
      <c r="A48" s="72" t="s">
        <v>42</v>
      </c>
      <c r="B48" s="76">
        <f>ROUND(IFERROR(INDEX($C$28:$C$39,MATCH($A48,$A$28:$A$39,0))*0/190,0),0)</f>
        <v>0</v>
      </c>
      <c r="C48" s="76">
        <f>ROUND(IFERROR(INDEX($C$28:$C$39,MATCH($A48,$A$28:$A$39,0))*0/190,0),0)</f>
        <v>0</v>
      </c>
      <c r="D48" s="76">
        <f>ROUND(IFERROR(INDEX($C$28:$C$39,MATCH($A48,$A$28:$A$39,0))*0/190,0),0)</f>
        <v>0</v>
      </c>
      <c r="E48" s="76">
        <f>ROUND(IFERROR(INDEX($C$28:$C$39,MATCH($A48,$A$28:$A$39,0))*40/190,0),0)</f>
        <v>83</v>
      </c>
      <c r="F48" s="76">
        <f>ROUND(IFERROR(INDEX($C$28:$C$39,MATCH($A48,$A$28:$A$39,0))*70/190,0),0)</f>
        <v>145</v>
      </c>
      <c r="G48" s="76">
        <f>ROUND(IFERROR(INDEX($C$28:$C$39,MATCH($A48,$A$28:$A$39,0))*80/190,0),0)</f>
        <v>166</v>
      </c>
      <c r="H48" s="72">
        <f t="shared" si="2"/>
        <v>394</v>
      </c>
      <c r="I48" s="72" t="str">
        <f t="shared" si="3"/>
        <v>Sep-26</v>
      </c>
      <c r="J48" s="72" t="str">
        <f t="shared" si="4"/>
        <v>Add surge capacity</v>
      </c>
      <c r="L48" s="77"/>
      <c r="M48" s="77"/>
      <c r="N48" s="77"/>
    </row>
    <row r="49" spans="1:14" ht="43.5" thickBot="1" x14ac:dyDescent="0.25">
      <c r="A49" s="72" t="s">
        <v>43</v>
      </c>
      <c r="B49" s="76">
        <f>ROUND(IFERROR(INDEX($C$28:$C$39,MATCH($A49,$A$28:$A$39,0))*0/325,0),0)</f>
        <v>0</v>
      </c>
      <c r="C49" s="76">
        <f>ROUND(IFERROR(INDEX($C$28:$C$39,MATCH($A49,$A$28:$A$39,0))*0/325,0),0)</f>
        <v>0</v>
      </c>
      <c r="D49" s="76">
        <f>ROUND(IFERROR(INDEX($C$28:$C$39,MATCH($A49,$A$28:$A$39,0))*70/325,0),0)</f>
        <v>141</v>
      </c>
      <c r="E49" s="76">
        <f>ROUND(IFERROR(INDEX($C$28:$C$39,MATCH($A49,$A$28:$A$39,0))*95/325,0),0)</f>
        <v>191</v>
      </c>
      <c r="F49" s="76">
        <f>ROUND(IFERROR(INDEX($C$28:$C$39,MATCH($A49,$A$28:$A$39,0))*100/325,0),0)</f>
        <v>201</v>
      </c>
      <c r="G49" s="76">
        <f>ROUND(IFERROR(INDEX($C$28:$C$39,MATCH($A49,$A$28:$A$39,0))*60/325,0),0)</f>
        <v>121</v>
      </c>
      <c r="H49" s="72">
        <f t="shared" si="2"/>
        <v>654</v>
      </c>
      <c r="I49" s="72" t="str">
        <f t="shared" si="3"/>
        <v>Aug-26</v>
      </c>
      <c r="J49" s="72" t="str">
        <f t="shared" si="4"/>
        <v>Add surge capacity</v>
      </c>
      <c r="L49" s="77"/>
      <c r="M49" s="77"/>
      <c r="N49" s="77"/>
    </row>
    <row r="50" spans="1:14" ht="29.25" thickBot="1" x14ac:dyDescent="0.25">
      <c r="A50" s="72" t="s">
        <v>44</v>
      </c>
      <c r="B50" s="76">
        <f t="shared" ref="B50:G50" si="5">ROUND(IFERROR(INDEX($C$28:$C$39,MATCH($A50,$A$28:$A$39,0))*45/270,0),0)</f>
        <v>52</v>
      </c>
      <c r="C50" s="76">
        <f t="shared" si="5"/>
        <v>52</v>
      </c>
      <c r="D50" s="76">
        <f t="shared" si="5"/>
        <v>52</v>
      </c>
      <c r="E50" s="76">
        <f t="shared" si="5"/>
        <v>52</v>
      </c>
      <c r="F50" s="76">
        <f t="shared" si="5"/>
        <v>52</v>
      </c>
      <c r="G50" s="76">
        <f t="shared" si="5"/>
        <v>52</v>
      </c>
      <c r="H50" s="72">
        <f t="shared" si="2"/>
        <v>312</v>
      </c>
      <c r="I50" s="72" t="str">
        <f t="shared" si="3"/>
        <v>Apr-26</v>
      </c>
      <c r="J50" s="72" t="str">
        <f t="shared" si="4"/>
        <v>Monitor normally</v>
      </c>
    </row>
    <row r="51" spans="1:14" ht="29.25" thickBot="1" x14ac:dyDescent="0.25">
      <c r="A51" s="72" t="s">
        <v>24</v>
      </c>
      <c r="B51" s="76" t="s">
        <v>61</v>
      </c>
      <c r="C51" s="76">
        <f>ROUND(IFERROR(INDEX($C$28:$C$39,MATCH($A51,$A$28:$A$39,0))*55/380,0),0)</f>
        <v>0</v>
      </c>
      <c r="D51" s="76">
        <f>ROUND(IFERROR(INDEX($C$28:$C$39,MATCH($A51,$A$28:$A$39,0))*75/380,0),0)</f>
        <v>0</v>
      </c>
      <c r="E51" s="76">
        <f>ROUND(IFERROR(INDEX($C$28:$C$39,MATCH($A51,$A$28:$A$39,0))*85/380,0),0)</f>
        <v>0</v>
      </c>
      <c r="F51" s="76">
        <f>ROUND(IFERROR(INDEX($C$28:$C$39,MATCH($A51,$A$28:$A$39,0))*85/380,0),0)</f>
        <v>0</v>
      </c>
      <c r="G51" s="76">
        <f>ROUND(IFERROR(INDEX($C$28:$C$39,MATCH($A51,$A$28:$A$39,0))*80/380,0),0)</f>
        <v>0</v>
      </c>
      <c r="H51" s="72">
        <f t="shared" si="2"/>
        <v>0</v>
      </c>
      <c r="I51" s="72" t="str">
        <f t="shared" si="3"/>
        <v>May-26</v>
      </c>
      <c r="J51" s="72" t="str">
        <f t="shared" si="4"/>
        <v>Review underutilization</v>
      </c>
    </row>
    <row r="52" spans="1:14" ht="29.25" thickBot="1" x14ac:dyDescent="0.25">
      <c r="A52" s="72" t="s">
        <v>62</v>
      </c>
      <c r="B52" s="76">
        <f>COUNTIF(N13:N24,"Assigned")</f>
        <v>6</v>
      </c>
      <c r="C52" s="76">
        <f>ROUND(IFERROR(INDEX($C$28:$C$39,MATCH($A52,$A$28:$A$39,0))*90/360,0),0)</f>
        <v>0</v>
      </c>
      <c r="D52" s="76">
        <f>ROUND(IFERROR(INDEX($C$28:$C$39,MATCH($A52,$A$28:$A$39,0))*100/360,0),0)</f>
        <v>0</v>
      </c>
      <c r="E52" s="76">
        <f>ROUND(IFERROR(INDEX($C$28:$C$39,MATCH($A52,$A$28:$A$39,0))*100/360,0),0)</f>
        <v>0</v>
      </c>
      <c r="F52" s="76">
        <f>ROUND(IFERROR(INDEX($C$28:$C$39,MATCH($A52,$A$28:$A$39,0))*70/360,0),0)</f>
        <v>0</v>
      </c>
      <c r="G52" s="76">
        <f>ROUND(IFERROR(INDEX($C$28:$C$39,MATCH($A52,$A$28:$A$39,0))*0/360,0),0)</f>
        <v>0</v>
      </c>
      <c r="H52" s="72">
        <f t="shared" si="2"/>
        <v>6</v>
      </c>
      <c r="I52" s="72" t="str">
        <f t="shared" si="3"/>
        <v>Apr-26</v>
      </c>
      <c r="J52" s="72" t="str">
        <f t="shared" si="4"/>
        <v>Review underutilization</v>
      </c>
    </row>
    <row r="53" spans="1:14" ht="29.25" thickBot="1" x14ac:dyDescent="0.25">
      <c r="A53" s="72" t="s">
        <v>63</v>
      </c>
      <c r="B53" s="76">
        <f>COUNTIF(N13:N24,"Planned")</f>
        <v>6</v>
      </c>
      <c r="C53" s="76">
        <f>ROUND(IFERROR(INDEX($C$28:$C$39,MATCH($A53,$A$28:$A$39,0))*60/245,0),0)</f>
        <v>0</v>
      </c>
      <c r="D53" s="76">
        <f>ROUND(IFERROR(INDEX($C$28:$C$39,MATCH($A53,$A$28:$A$39,0))*85/245,0),0)</f>
        <v>0</v>
      </c>
      <c r="E53" s="76">
        <f>ROUND(IFERROR(INDEX($C$28:$C$39,MATCH($A53,$A$28:$A$39,0))*75/245,0),0)</f>
        <v>0</v>
      </c>
      <c r="F53" s="76">
        <f>ROUND(IFERROR(INDEX($C$28:$C$39,MATCH($A53,$A$28:$A$39,0))*25/245,0),0)</f>
        <v>0</v>
      </c>
      <c r="G53" s="76">
        <f>ROUND(IFERROR(INDEX($C$28:$C$39,MATCH($A53,$A$28:$A$39,0))*0/245,0),0)</f>
        <v>0</v>
      </c>
      <c r="H53" s="72">
        <f t="shared" si="2"/>
        <v>6</v>
      </c>
      <c r="I53" s="72" t="str">
        <f t="shared" si="3"/>
        <v>Apr-26</v>
      </c>
      <c r="J53" s="72" t="str">
        <f t="shared" si="4"/>
        <v>Review underutilization</v>
      </c>
    </row>
    <row r="54" spans="1:14" ht="29.25" thickBot="1" x14ac:dyDescent="0.25">
      <c r="A54" s="72" t="s">
        <v>64</v>
      </c>
      <c r="B54" s="76">
        <f>COUNTIF(N13:N24,"On Hold")</f>
        <v>0</v>
      </c>
      <c r="C54" s="76">
        <f>ROUND(IFERROR(INDEX($C$28:$C$39,MATCH($A54,$A$28:$A$39,0))*0/145,0),0)</f>
        <v>0</v>
      </c>
      <c r="D54" s="76">
        <f>ROUND(IFERROR(INDEX($C$28:$C$39,MATCH($A54,$A$28:$A$39,0))*0/145,0),0)</f>
        <v>0</v>
      </c>
      <c r="E54" s="76">
        <f>ROUND(IFERROR(INDEX($C$28:$C$39,MATCH($A54,$A$28:$A$39,0))*0/145,0),0)</f>
        <v>0</v>
      </c>
      <c r="F54" s="76">
        <f>ROUND(IFERROR(INDEX($C$28:$C$39,MATCH($A54,$A$28:$A$39,0))*45/145,0),0)</f>
        <v>0</v>
      </c>
      <c r="G54" s="76">
        <f>ROUND(IFERROR(INDEX($C$28:$C$39,MATCH($A54,$A$28:$A$39,0))*100/145,0),0)</f>
        <v>0</v>
      </c>
      <c r="H54" s="72">
        <f t="shared" si="2"/>
        <v>0</v>
      </c>
      <c r="I54" s="72" t="str">
        <f t="shared" si="3"/>
        <v>Apr-26</v>
      </c>
      <c r="J54" s="72" t="str">
        <f t="shared" si="4"/>
        <v>Review underutilization</v>
      </c>
    </row>
    <row r="55" spans="1:14" ht="29.25" thickBot="1" x14ac:dyDescent="0.25">
      <c r="A55" s="72" t="s">
        <v>49</v>
      </c>
      <c r="B55" s="76">
        <f>ROUND(IFERROR(INDEX($C$28:$C$39,MATCH($A55,$A$28:$A$39,0))*35/250,0),0)</f>
        <v>29</v>
      </c>
      <c r="C55" s="76">
        <f>ROUND(IFERROR(INDEX($C$28:$C$39,MATCH($A55,$A$28:$A$39,0))*40/250,0),0)</f>
        <v>33</v>
      </c>
      <c r="D55" s="76">
        <f>ROUND(IFERROR(INDEX($C$28:$C$39,MATCH($A55,$A$28:$A$39,0))*45/250,0),0)</f>
        <v>38</v>
      </c>
      <c r="E55" s="76">
        <f>ROUND(IFERROR(INDEX($C$28:$C$39,MATCH($A55,$A$28:$A$39,0))*45/250,0),0)</f>
        <v>38</v>
      </c>
      <c r="F55" s="76">
        <f>ROUND(IFERROR(INDEX($C$28:$C$39,MATCH($A55,$A$28:$A$39,0))*45/250,0),0)</f>
        <v>38</v>
      </c>
      <c r="G55" s="76">
        <f>ROUND(IFERROR(INDEX($C$28:$C$39,MATCH($A55,$A$28:$A$39,0))*40/250,0),0)</f>
        <v>33</v>
      </c>
      <c r="H55" s="72">
        <f t="shared" si="2"/>
        <v>209</v>
      </c>
      <c r="I55" s="72" t="str">
        <f t="shared" si="3"/>
        <v>Jun-26</v>
      </c>
      <c r="J55" s="72" t="str">
        <f t="shared" si="4"/>
        <v>Review underutilization</v>
      </c>
    </row>
  </sheetData>
  <mergeCells count="21">
    <mergeCell ref="A1:N2"/>
    <mergeCell ref="A3:D3"/>
    <mergeCell ref="F4:G4"/>
    <mergeCell ref="H4:I4"/>
    <mergeCell ref="J4:K4"/>
    <mergeCell ref="L4:M4"/>
    <mergeCell ref="B4:D4"/>
    <mergeCell ref="A26:F26"/>
    <mergeCell ref="H26:N26"/>
    <mergeCell ref="A42:N42"/>
    <mergeCell ref="L43:N49"/>
    <mergeCell ref="F5:G6"/>
    <mergeCell ref="H5:I6"/>
    <mergeCell ref="J5:K6"/>
    <mergeCell ref="L5:M6"/>
    <mergeCell ref="A11:N11"/>
    <mergeCell ref="B5:D5"/>
    <mergeCell ref="B6:D6"/>
    <mergeCell ref="B7:D7"/>
    <mergeCell ref="B8:D8"/>
    <mergeCell ref="B9:D9"/>
  </mergeCells>
  <conditionalFormatting sqref="B44:G55">
    <cfRule type="colorScale" priority="6">
      <colorScale>
        <cfvo type="min"/>
        <cfvo type="percentile" val="50"/>
        <cfvo type="max"/>
        <color rgb="FFE2F0D9"/>
        <color rgb="FFFFD966"/>
        <color rgb="FFF4B084"/>
      </colorScale>
    </cfRule>
  </conditionalFormatting>
  <conditionalFormatting sqref="D28:D39">
    <cfRule type="colorScale" priority="5">
      <colorScale>
        <cfvo type="min"/>
        <cfvo type="percentile" val="50"/>
        <cfvo type="max"/>
        <color rgb="FFE2F0D9"/>
        <color rgb="FFFFD966"/>
        <color rgb="FFF4B084"/>
      </colorScale>
    </cfRule>
  </conditionalFormatting>
  <conditionalFormatting sqref="M13:M24">
    <cfRule type="expression" dxfId="4" priority="2">
      <formula>$M13="Overallocated"</formula>
    </cfRule>
    <cfRule type="expression" dxfId="3" priority="3">
      <formula>$M13="Underused"</formula>
    </cfRule>
    <cfRule type="expression" dxfId="2" priority="4">
      <formula>$M13="Balanced"</formula>
    </cfRule>
  </conditionalFormatting>
  <pageMargins left="0.75" right="0.75" top="1" bottom="1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showGridLines="0" zoomScaleNormal="100" workbookViewId="0">
      <selection activeCell="F6" sqref="F6"/>
    </sheetView>
  </sheetViews>
  <sheetFormatPr defaultColWidth="8.7109375" defaultRowHeight="14.25" x14ac:dyDescent="0.2"/>
  <cols>
    <col min="1" max="1" width="11.42578125" style="2" customWidth="1"/>
    <col min="2" max="2" width="15.7109375" style="2" customWidth="1"/>
    <col min="3" max="3" width="13.42578125" style="2" customWidth="1"/>
    <col min="4" max="4" width="18.28515625" style="2" bestFit="1" customWidth="1"/>
    <col min="5" max="5" width="14.28515625" style="2" bestFit="1" customWidth="1"/>
    <col min="6" max="6" width="10.42578125" style="2" customWidth="1"/>
    <col min="7" max="7" width="15.42578125" style="2" bestFit="1" customWidth="1"/>
    <col min="8" max="8" width="18.5703125" style="2" bestFit="1" customWidth="1"/>
    <col min="9" max="9" width="14.85546875" style="2" bestFit="1" customWidth="1"/>
    <col min="10" max="10" width="12.85546875" style="2" customWidth="1"/>
    <col min="11" max="11" width="10.5703125" style="2" customWidth="1"/>
    <col min="12" max="12" width="9.28515625" style="2" customWidth="1"/>
    <col min="13" max="13" width="10.7109375" style="2" customWidth="1"/>
    <col min="14" max="14" width="10.5703125" style="2" customWidth="1"/>
    <col min="15" max="15" width="13.85546875" style="2" bestFit="1" customWidth="1"/>
    <col min="16" max="16" width="12" style="2" bestFit="1" customWidth="1"/>
    <col min="17" max="17" width="14" style="2" customWidth="1"/>
    <col min="18" max="18" width="13.28515625" style="2" bestFit="1" customWidth="1"/>
    <col min="19" max="19" width="8.28515625" style="2" bestFit="1" customWidth="1"/>
    <col min="20" max="20" width="9.5703125" style="2" bestFit="1" customWidth="1"/>
    <col min="21" max="16384" width="8.7109375" style="2"/>
  </cols>
  <sheetData>
    <row r="1" spans="1:20" ht="33.75" thickBot="1" x14ac:dyDescent="0.25">
      <c r="A1" s="48" t="s">
        <v>65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15" thickBot="1" x14ac:dyDescent="0.25"/>
    <row r="3" spans="1:20" ht="16.5" thickBot="1" x14ac:dyDescent="0.3">
      <c r="A3" s="43" t="s">
        <v>66</v>
      </c>
      <c r="B3" s="43"/>
      <c r="C3" s="43"/>
      <c r="D3" s="43"/>
    </row>
    <row r="4" spans="1:20" ht="15.75" thickBot="1" x14ac:dyDescent="0.3">
      <c r="A4" s="3" t="s">
        <v>1</v>
      </c>
      <c r="B4" s="52" t="s">
        <v>67</v>
      </c>
      <c r="C4" s="52"/>
      <c r="D4" s="3" t="s">
        <v>68</v>
      </c>
    </row>
    <row r="5" spans="1:20" ht="15.75" thickBot="1" x14ac:dyDescent="0.3">
      <c r="A5" s="3" t="s">
        <v>6</v>
      </c>
      <c r="B5" s="52" t="s">
        <v>69</v>
      </c>
      <c r="C5" s="52"/>
      <c r="D5" s="55" t="s">
        <v>70</v>
      </c>
    </row>
    <row r="6" spans="1:20" ht="27" thickBot="1" x14ac:dyDescent="0.3">
      <c r="A6" s="3" t="s">
        <v>7</v>
      </c>
      <c r="B6" s="52" t="s">
        <v>71</v>
      </c>
      <c r="C6" s="52"/>
      <c r="D6" s="55"/>
    </row>
    <row r="7" spans="1:20" ht="15.75" thickBot="1" x14ac:dyDescent="0.3">
      <c r="A7" s="3" t="s">
        <v>72</v>
      </c>
      <c r="B7" s="52" t="s">
        <v>73</v>
      </c>
      <c r="C7" s="52"/>
      <c r="D7" s="55"/>
    </row>
    <row r="8" spans="1:20" ht="27" thickBot="1" x14ac:dyDescent="0.3">
      <c r="A8" s="3" t="s">
        <v>74</v>
      </c>
      <c r="B8" s="52" t="s">
        <v>75</v>
      </c>
      <c r="C8" s="52"/>
      <c r="D8" s="55"/>
    </row>
    <row r="9" spans="1:20" ht="15.75" thickBot="1" x14ac:dyDescent="0.3">
      <c r="A9" s="3" t="s">
        <v>9</v>
      </c>
      <c r="B9" s="53">
        <v>46113</v>
      </c>
      <c r="C9" s="53"/>
      <c r="D9" s="55"/>
    </row>
    <row r="10" spans="1:20" ht="15.75" thickBot="1" x14ac:dyDescent="0.3">
      <c r="A10" s="3" t="s">
        <v>10</v>
      </c>
      <c r="B10" s="53">
        <v>46295</v>
      </c>
      <c r="C10" s="53"/>
      <c r="D10" s="55"/>
    </row>
    <row r="11" spans="1:20" ht="27" thickBot="1" x14ac:dyDescent="0.3">
      <c r="A11" s="3" t="s">
        <v>76</v>
      </c>
      <c r="B11" s="54">
        <v>1850000</v>
      </c>
      <c r="C11" s="54"/>
      <c r="D11" s="55"/>
    </row>
    <row r="14" spans="1:20" ht="45.75" thickBot="1" x14ac:dyDescent="0.25">
      <c r="A14" s="9" t="s">
        <v>12</v>
      </c>
      <c r="B14" s="10" t="s">
        <v>13</v>
      </c>
      <c r="C14" s="10" t="s">
        <v>14</v>
      </c>
      <c r="D14" s="10" t="s">
        <v>15</v>
      </c>
      <c r="E14" s="10" t="s">
        <v>77</v>
      </c>
      <c r="F14" s="10" t="s">
        <v>78</v>
      </c>
      <c r="G14" s="10" t="s">
        <v>79</v>
      </c>
      <c r="H14" s="10" t="s">
        <v>9</v>
      </c>
      <c r="I14" s="10" t="s">
        <v>10</v>
      </c>
      <c r="J14" s="10" t="s">
        <v>18</v>
      </c>
      <c r="K14" s="10" t="s">
        <v>19</v>
      </c>
      <c r="L14" s="10" t="s">
        <v>80</v>
      </c>
      <c r="M14" s="10" t="s">
        <v>81</v>
      </c>
      <c r="N14" s="10" t="s">
        <v>20</v>
      </c>
      <c r="O14" s="10" t="s">
        <v>22</v>
      </c>
      <c r="P14" s="11" t="s">
        <v>24</v>
      </c>
    </row>
    <row r="15" spans="1:20" ht="43.5" thickBot="1" x14ac:dyDescent="0.25">
      <c r="A15" s="12" t="s">
        <v>82</v>
      </c>
      <c r="B15" s="13" t="s">
        <v>71</v>
      </c>
      <c r="C15" s="13" t="s">
        <v>7</v>
      </c>
      <c r="D15" s="13" t="s">
        <v>83</v>
      </c>
      <c r="E15" s="13" t="s">
        <v>84</v>
      </c>
      <c r="F15" s="13" t="s">
        <v>85</v>
      </c>
      <c r="G15" s="13" t="s">
        <v>86</v>
      </c>
      <c r="H15" s="14">
        <v>46113</v>
      </c>
      <c r="I15" s="14">
        <v>46295</v>
      </c>
      <c r="J15" s="15">
        <v>1</v>
      </c>
      <c r="K15" s="15">
        <v>0.85</v>
      </c>
      <c r="L15" s="16">
        <v>145</v>
      </c>
      <c r="M15" s="17">
        <v>40</v>
      </c>
      <c r="N15" s="6">
        <f t="shared" ref="N15:N26" si="0">ROUND((I15-H15+1)/7*M15*K15,0)</f>
        <v>889</v>
      </c>
      <c r="O15" s="7">
        <f t="shared" ref="O15:O26" si="1">N15*L15</f>
        <v>128905</v>
      </c>
      <c r="P15" s="18" t="s">
        <v>62</v>
      </c>
    </row>
    <row r="16" spans="1:20" ht="29.25" thickBot="1" x14ac:dyDescent="0.25">
      <c r="A16" s="12" t="s">
        <v>87</v>
      </c>
      <c r="B16" s="13" t="s">
        <v>88</v>
      </c>
      <c r="C16" s="13" t="s">
        <v>39</v>
      </c>
      <c r="D16" s="13" t="s">
        <v>89</v>
      </c>
      <c r="E16" s="13" t="s">
        <v>84</v>
      </c>
      <c r="F16" s="13" t="s">
        <v>90</v>
      </c>
      <c r="G16" s="13" t="s">
        <v>86</v>
      </c>
      <c r="H16" s="14">
        <v>46113</v>
      </c>
      <c r="I16" s="14">
        <v>46265</v>
      </c>
      <c r="J16" s="15">
        <v>1</v>
      </c>
      <c r="K16" s="15">
        <v>0.9</v>
      </c>
      <c r="L16" s="16">
        <v>110</v>
      </c>
      <c r="M16" s="17">
        <v>40</v>
      </c>
      <c r="N16" s="6">
        <f t="shared" si="0"/>
        <v>787</v>
      </c>
      <c r="O16" s="7">
        <f t="shared" si="1"/>
        <v>86570</v>
      </c>
      <c r="P16" s="18" t="s">
        <v>62</v>
      </c>
    </row>
    <row r="17" spans="1:16" ht="29.25" thickBot="1" x14ac:dyDescent="0.25">
      <c r="A17" s="12" t="s">
        <v>91</v>
      </c>
      <c r="B17" s="13" t="s">
        <v>92</v>
      </c>
      <c r="C17" s="13" t="s">
        <v>40</v>
      </c>
      <c r="D17" s="13" t="s">
        <v>93</v>
      </c>
      <c r="E17" s="13" t="s">
        <v>94</v>
      </c>
      <c r="F17" s="13" t="s">
        <v>95</v>
      </c>
      <c r="G17" s="13" t="s">
        <v>86</v>
      </c>
      <c r="H17" s="14">
        <v>46113</v>
      </c>
      <c r="I17" s="14">
        <v>46203</v>
      </c>
      <c r="J17" s="15">
        <v>0.8</v>
      </c>
      <c r="K17" s="15">
        <v>0.7</v>
      </c>
      <c r="L17" s="16">
        <v>125</v>
      </c>
      <c r="M17" s="17">
        <v>32</v>
      </c>
      <c r="N17" s="6">
        <f t="shared" si="0"/>
        <v>291</v>
      </c>
      <c r="O17" s="7">
        <f t="shared" si="1"/>
        <v>36375</v>
      </c>
      <c r="P17" s="18" t="s">
        <v>62</v>
      </c>
    </row>
    <row r="18" spans="1:16" ht="29.25" thickBot="1" x14ac:dyDescent="0.25">
      <c r="A18" s="12" t="s">
        <v>96</v>
      </c>
      <c r="B18" s="13" t="s">
        <v>97</v>
      </c>
      <c r="C18" s="13" t="s">
        <v>41</v>
      </c>
      <c r="D18" s="13" t="s">
        <v>98</v>
      </c>
      <c r="E18" s="13" t="s">
        <v>99</v>
      </c>
      <c r="F18" s="13" t="s">
        <v>100</v>
      </c>
      <c r="G18" s="13" t="s">
        <v>86</v>
      </c>
      <c r="H18" s="14">
        <v>46127</v>
      </c>
      <c r="I18" s="14">
        <v>46234</v>
      </c>
      <c r="J18" s="15">
        <v>0.75</v>
      </c>
      <c r="K18" s="15">
        <v>0.65</v>
      </c>
      <c r="L18" s="16">
        <v>95</v>
      </c>
      <c r="M18" s="17">
        <v>30</v>
      </c>
      <c r="N18" s="6">
        <f t="shared" si="0"/>
        <v>301</v>
      </c>
      <c r="O18" s="7">
        <f t="shared" si="1"/>
        <v>28595</v>
      </c>
      <c r="P18" s="18" t="s">
        <v>62</v>
      </c>
    </row>
    <row r="19" spans="1:16" ht="29.25" thickBot="1" x14ac:dyDescent="0.25">
      <c r="A19" s="12" t="s">
        <v>101</v>
      </c>
      <c r="B19" s="13" t="s">
        <v>102</v>
      </c>
      <c r="C19" s="13" t="s">
        <v>42</v>
      </c>
      <c r="D19" s="13" t="s">
        <v>103</v>
      </c>
      <c r="E19" s="13" t="s">
        <v>84</v>
      </c>
      <c r="F19" s="13" t="s">
        <v>104</v>
      </c>
      <c r="G19" s="13" t="s">
        <v>86</v>
      </c>
      <c r="H19" s="14">
        <v>46204</v>
      </c>
      <c r="I19" s="14">
        <v>46295</v>
      </c>
      <c r="J19" s="15">
        <v>1</v>
      </c>
      <c r="K19" s="15">
        <v>0.75</v>
      </c>
      <c r="L19" s="16">
        <v>120</v>
      </c>
      <c r="M19" s="17">
        <v>40</v>
      </c>
      <c r="N19" s="6">
        <f t="shared" si="0"/>
        <v>394</v>
      </c>
      <c r="O19" s="7">
        <f t="shared" si="1"/>
        <v>47280</v>
      </c>
      <c r="P19" s="18" t="s">
        <v>63</v>
      </c>
    </row>
    <row r="20" spans="1:16" ht="43.5" thickBot="1" x14ac:dyDescent="0.25">
      <c r="A20" s="12" t="s">
        <v>105</v>
      </c>
      <c r="B20" s="13" t="s">
        <v>106</v>
      </c>
      <c r="C20" s="13" t="s">
        <v>43</v>
      </c>
      <c r="D20" s="13" t="s">
        <v>107</v>
      </c>
      <c r="E20" s="13" t="s">
        <v>84</v>
      </c>
      <c r="F20" s="13" t="s">
        <v>108</v>
      </c>
      <c r="G20" s="13" t="s">
        <v>109</v>
      </c>
      <c r="H20" s="14">
        <v>46174</v>
      </c>
      <c r="I20" s="14">
        <v>46280</v>
      </c>
      <c r="J20" s="15">
        <v>1</v>
      </c>
      <c r="K20" s="15">
        <v>0.95</v>
      </c>
      <c r="L20" s="16">
        <v>135</v>
      </c>
      <c r="M20" s="17">
        <v>45</v>
      </c>
      <c r="N20" s="6">
        <f t="shared" si="0"/>
        <v>653</v>
      </c>
      <c r="O20" s="7">
        <f t="shared" si="1"/>
        <v>88155</v>
      </c>
      <c r="P20" s="18" t="s">
        <v>63</v>
      </c>
    </row>
    <row r="21" spans="1:16" ht="43.5" thickBot="1" x14ac:dyDescent="0.25">
      <c r="A21" s="12" t="s">
        <v>110</v>
      </c>
      <c r="B21" s="13" t="s">
        <v>111</v>
      </c>
      <c r="C21" s="13" t="s">
        <v>44</v>
      </c>
      <c r="D21" s="13" t="s">
        <v>83</v>
      </c>
      <c r="E21" s="13" t="s">
        <v>112</v>
      </c>
      <c r="F21" s="13" t="s">
        <v>113</v>
      </c>
      <c r="G21" s="13" t="s">
        <v>86</v>
      </c>
      <c r="H21" s="14">
        <v>46113</v>
      </c>
      <c r="I21" s="14">
        <v>46295</v>
      </c>
      <c r="J21" s="15">
        <v>0.6</v>
      </c>
      <c r="K21" s="15">
        <v>0.5</v>
      </c>
      <c r="L21" s="16">
        <v>88</v>
      </c>
      <c r="M21" s="17">
        <v>24</v>
      </c>
      <c r="N21" s="6">
        <f t="shared" si="0"/>
        <v>314</v>
      </c>
      <c r="O21" s="7">
        <f t="shared" si="1"/>
        <v>27632</v>
      </c>
      <c r="P21" s="18" t="s">
        <v>62</v>
      </c>
    </row>
    <row r="22" spans="1:16" ht="57.75" thickBot="1" x14ac:dyDescent="0.25">
      <c r="A22" s="12" t="s">
        <v>114</v>
      </c>
      <c r="B22" s="13" t="s">
        <v>115</v>
      </c>
      <c r="C22" s="13" t="s">
        <v>45</v>
      </c>
      <c r="D22" s="13" t="s">
        <v>116</v>
      </c>
      <c r="E22" s="13" t="s">
        <v>84</v>
      </c>
      <c r="F22" s="13" t="s">
        <v>117</v>
      </c>
      <c r="G22" s="13" t="s">
        <v>86</v>
      </c>
      <c r="H22" s="14">
        <v>46143</v>
      </c>
      <c r="I22" s="14">
        <v>46295</v>
      </c>
      <c r="J22" s="15">
        <v>1</v>
      </c>
      <c r="K22" s="15">
        <v>0.85</v>
      </c>
      <c r="L22" s="16">
        <v>105</v>
      </c>
      <c r="M22" s="17">
        <v>40</v>
      </c>
      <c r="N22" s="6">
        <f t="shared" si="0"/>
        <v>743</v>
      </c>
      <c r="O22" s="7">
        <f t="shared" si="1"/>
        <v>78015</v>
      </c>
      <c r="P22" s="18" t="s">
        <v>63</v>
      </c>
    </row>
    <row r="23" spans="1:16" ht="43.5" thickBot="1" x14ac:dyDescent="0.25">
      <c r="A23" s="12" t="s">
        <v>118</v>
      </c>
      <c r="B23" s="13" t="s">
        <v>119</v>
      </c>
      <c r="C23" s="13" t="s">
        <v>46</v>
      </c>
      <c r="D23" s="13" t="s">
        <v>120</v>
      </c>
      <c r="E23" s="13" t="s">
        <v>84</v>
      </c>
      <c r="F23" s="13" t="s">
        <v>121</v>
      </c>
      <c r="G23" s="13" t="s">
        <v>109</v>
      </c>
      <c r="H23" s="14">
        <v>46157</v>
      </c>
      <c r="I23" s="14">
        <v>46265</v>
      </c>
      <c r="J23" s="15">
        <v>1</v>
      </c>
      <c r="K23" s="15">
        <v>1</v>
      </c>
      <c r="L23" s="16">
        <v>78</v>
      </c>
      <c r="M23" s="17">
        <v>160</v>
      </c>
      <c r="N23" s="6">
        <f t="shared" si="0"/>
        <v>2491</v>
      </c>
      <c r="O23" s="7">
        <f t="shared" si="1"/>
        <v>194298</v>
      </c>
      <c r="P23" s="18" t="s">
        <v>63</v>
      </c>
    </row>
    <row r="24" spans="1:16" ht="29.25" thickBot="1" x14ac:dyDescent="0.25">
      <c r="A24" s="12" t="s">
        <v>122</v>
      </c>
      <c r="B24" s="13" t="s">
        <v>123</v>
      </c>
      <c r="C24" s="13" t="s">
        <v>47</v>
      </c>
      <c r="D24" s="13" t="s">
        <v>124</v>
      </c>
      <c r="E24" s="13" t="s">
        <v>94</v>
      </c>
      <c r="F24" s="13" t="s">
        <v>125</v>
      </c>
      <c r="G24" s="13" t="s">
        <v>86</v>
      </c>
      <c r="H24" s="14">
        <v>46174</v>
      </c>
      <c r="I24" s="14">
        <v>46249</v>
      </c>
      <c r="J24" s="15">
        <v>0.75</v>
      </c>
      <c r="K24" s="15">
        <v>0.6</v>
      </c>
      <c r="L24" s="16">
        <v>118</v>
      </c>
      <c r="M24" s="17">
        <v>30</v>
      </c>
      <c r="N24" s="6">
        <f t="shared" si="0"/>
        <v>195</v>
      </c>
      <c r="O24" s="7">
        <f t="shared" si="1"/>
        <v>23010</v>
      </c>
      <c r="P24" s="18" t="s">
        <v>63</v>
      </c>
    </row>
    <row r="25" spans="1:16" ht="29.25" thickBot="1" x14ac:dyDescent="0.25">
      <c r="A25" s="12" t="s">
        <v>126</v>
      </c>
      <c r="B25" s="13" t="s">
        <v>127</v>
      </c>
      <c r="C25" s="13" t="s">
        <v>48</v>
      </c>
      <c r="D25" s="13" t="s">
        <v>128</v>
      </c>
      <c r="E25" s="13" t="s">
        <v>112</v>
      </c>
      <c r="F25" s="13" t="s">
        <v>129</v>
      </c>
      <c r="G25" s="13" t="s">
        <v>86</v>
      </c>
      <c r="H25" s="14">
        <v>46218</v>
      </c>
      <c r="I25" s="14">
        <v>46295</v>
      </c>
      <c r="J25" s="15">
        <v>0.7</v>
      </c>
      <c r="K25" s="15">
        <v>0.55000000000000004</v>
      </c>
      <c r="L25" s="16">
        <v>102</v>
      </c>
      <c r="M25" s="17">
        <v>28</v>
      </c>
      <c r="N25" s="6">
        <f t="shared" si="0"/>
        <v>172</v>
      </c>
      <c r="O25" s="7">
        <f t="shared" si="1"/>
        <v>17544</v>
      </c>
      <c r="P25" s="18" t="s">
        <v>63</v>
      </c>
    </row>
    <row r="26" spans="1:16" ht="28.5" x14ac:dyDescent="0.2">
      <c r="A26" s="19" t="s">
        <v>130</v>
      </c>
      <c r="B26" s="20" t="s">
        <v>131</v>
      </c>
      <c r="C26" s="20" t="s">
        <v>49</v>
      </c>
      <c r="D26" s="20" t="s">
        <v>132</v>
      </c>
      <c r="E26" s="20" t="s">
        <v>84</v>
      </c>
      <c r="F26" s="20" t="s">
        <v>133</v>
      </c>
      <c r="G26" s="20" t="s">
        <v>86</v>
      </c>
      <c r="H26" s="21">
        <v>46113</v>
      </c>
      <c r="I26" s="21">
        <v>46295</v>
      </c>
      <c r="J26" s="22">
        <v>0.5</v>
      </c>
      <c r="K26" s="22">
        <v>0.4</v>
      </c>
      <c r="L26" s="23">
        <v>90</v>
      </c>
      <c r="M26" s="24">
        <v>20</v>
      </c>
      <c r="N26" s="25">
        <f t="shared" si="0"/>
        <v>209</v>
      </c>
      <c r="O26" s="26">
        <f t="shared" si="1"/>
        <v>18810</v>
      </c>
      <c r="P26" s="27" t="s">
        <v>62</v>
      </c>
    </row>
    <row r="27" spans="1:16" ht="15" thickBot="1" x14ac:dyDescent="0.25"/>
    <row r="28" spans="1:16" ht="16.5" thickBot="1" x14ac:dyDescent="0.3">
      <c r="A28" s="42" t="s">
        <v>134</v>
      </c>
      <c r="B28" s="42"/>
      <c r="C28" s="42"/>
      <c r="D28" s="42"/>
      <c r="E28" s="42"/>
      <c r="F28" s="42"/>
      <c r="G28" s="42"/>
      <c r="H28" s="42"/>
      <c r="I28" s="42"/>
      <c r="J28" s="42"/>
    </row>
    <row r="29" spans="1:16" ht="30.75" thickBot="1" x14ac:dyDescent="0.25">
      <c r="A29" s="28" t="s">
        <v>31</v>
      </c>
      <c r="B29" s="28" t="s">
        <v>32</v>
      </c>
      <c r="C29" s="28" t="s">
        <v>33</v>
      </c>
      <c r="D29" s="28" t="s">
        <v>135</v>
      </c>
      <c r="E29" s="28" t="s">
        <v>136</v>
      </c>
      <c r="F29" s="28" t="s">
        <v>137</v>
      </c>
      <c r="G29" s="28" t="s">
        <v>138</v>
      </c>
      <c r="H29" s="28" t="s">
        <v>139</v>
      </c>
      <c r="I29" s="28" t="s">
        <v>20</v>
      </c>
      <c r="J29" s="28" t="s">
        <v>140</v>
      </c>
    </row>
    <row r="30" spans="1:16" ht="51.75" thickBot="1" x14ac:dyDescent="0.25">
      <c r="A30" s="13" t="s">
        <v>141</v>
      </c>
      <c r="B30" s="13" t="s">
        <v>142</v>
      </c>
      <c r="C30" s="13" t="s">
        <v>143</v>
      </c>
      <c r="D30" s="13" t="s">
        <v>82</v>
      </c>
      <c r="E30" s="5" t="s">
        <v>144</v>
      </c>
      <c r="F30" s="5" t="s">
        <v>145</v>
      </c>
      <c r="G30" s="29">
        <v>46113</v>
      </c>
      <c r="H30" s="29">
        <v>46122</v>
      </c>
      <c r="I30" s="6">
        <v>60</v>
      </c>
      <c r="J30" s="5" t="s">
        <v>146</v>
      </c>
    </row>
    <row r="31" spans="1:16" ht="72" thickBot="1" x14ac:dyDescent="0.25">
      <c r="A31" s="13" t="s">
        <v>147</v>
      </c>
      <c r="B31" s="13" t="s">
        <v>93</v>
      </c>
      <c r="C31" s="13" t="s">
        <v>148</v>
      </c>
      <c r="D31" s="13" t="s">
        <v>91</v>
      </c>
      <c r="E31" s="5" t="s">
        <v>144</v>
      </c>
      <c r="F31" s="5" t="s">
        <v>149</v>
      </c>
      <c r="G31" s="29">
        <v>46117</v>
      </c>
      <c r="H31" s="29">
        <v>46142</v>
      </c>
      <c r="I31" s="6">
        <v>110</v>
      </c>
      <c r="J31" s="5" t="s">
        <v>150</v>
      </c>
    </row>
    <row r="32" spans="1:16" ht="57.75" thickBot="1" x14ac:dyDescent="0.25">
      <c r="A32" s="13" t="s">
        <v>151</v>
      </c>
      <c r="B32" s="13" t="s">
        <v>152</v>
      </c>
      <c r="C32" s="13" t="s">
        <v>153</v>
      </c>
      <c r="D32" s="13" t="s">
        <v>82</v>
      </c>
      <c r="E32" s="5" t="s">
        <v>144</v>
      </c>
      <c r="F32" s="5" t="s">
        <v>154</v>
      </c>
      <c r="G32" s="29">
        <v>46123</v>
      </c>
      <c r="H32" s="29">
        <v>46137</v>
      </c>
      <c r="I32" s="6">
        <v>55</v>
      </c>
      <c r="J32" s="5" t="s">
        <v>155</v>
      </c>
    </row>
    <row r="33" spans="1:20" ht="43.5" thickBot="1" x14ac:dyDescent="0.25">
      <c r="A33" s="13" t="s">
        <v>156</v>
      </c>
      <c r="B33" s="13" t="s">
        <v>157</v>
      </c>
      <c r="C33" s="13" t="s">
        <v>158</v>
      </c>
      <c r="D33" s="13" t="s">
        <v>96</v>
      </c>
      <c r="E33" s="5" t="s">
        <v>144</v>
      </c>
      <c r="F33" s="5" t="s">
        <v>159</v>
      </c>
      <c r="G33" s="29">
        <v>46132</v>
      </c>
      <c r="H33" s="29">
        <v>46162</v>
      </c>
      <c r="I33" s="6">
        <v>90</v>
      </c>
      <c r="J33" s="5" t="s">
        <v>160</v>
      </c>
    </row>
    <row r="34" spans="1:20" ht="43.5" thickBot="1" x14ac:dyDescent="0.25">
      <c r="A34" s="13" t="s">
        <v>161</v>
      </c>
      <c r="B34" s="13" t="s">
        <v>162</v>
      </c>
      <c r="C34" s="13" t="s">
        <v>163</v>
      </c>
      <c r="D34" s="13" t="s">
        <v>87</v>
      </c>
      <c r="E34" s="5" t="s">
        <v>144</v>
      </c>
      <c r="F34" s="5" t="s">
        <v>164</v>
      </c>
      <c r="G34" s="29">
        <v>46143</v>
      </c>
      <c r="H34" s="29">
        <v>46193</v>
      </c>
      <c r="I34" s="6">
        <v>180</v>
      </c>
      <c r="J34" s="5" t="s">
        <v>165</v>
      </c>
    </row>
    <row r="35" spans="1:20" ht="39" thickBot="1" x14ac:dyDescent="0.25">
      <c r="A35" s="13" t="s">
        <v>166</v>
      </c>
      <c r="B35" s="13" t="s">
        <v>162</v>
      </c>
      <c r="C35" s="13" t="s">
        <v>167</v>
      </c>
      <c r="D35" s="13" t="s">
        <v>118</v>
      </c>
      <c r="E35" s="5" t="s">
        <v>144</v>
      </c>
      <c r="F35" s="5" t="s">
        <v>168</v>
      </c>
      <c r="G35" s="29">
        <v>46160</v>
      </c>
      <c r="H35" s="29">
        <v>46218</v>
      </c>
      <c r="I35" s="6">
        <v>300</v>
      </c>
      <c r="J35" s="5" t="s">
        <v>169</v>
      </c>
    </row>
    <row r="36" spans="1:20" ht="43.5" thickBot="1" x14ac:dyDescent="0.25">
      <c r="A36" s="13" t="s">
        <v>170</v>
      </c>
      <c r="B36" s="13" t="s">
        <v>162</v>
      </c>
      <c r="C36" s="13" t="s">
        <v>171</v>
      </c>
      <c r="D36" s="13" t="s">
        <v>122</v>
      </c>
      <c r="E36" s="5" t="s">
        <v>172</v>
      </c>
      <c r="F36" s="5" t="s">
        <v>173</v>
      </c>
      <c r="G36" s="29">
        <v>46174</v>
      </c>
      <c r="H36" s="29">
        <v>46213</v>
      </c>
      <c r="I36" s="6">
        <v>120</v>
      </c>
      <c r="J36" s="5" t="s">
        <v>174</v>
      </c>
    </row>
    <row r="37" spans="1:20" ht="43.5" thickBot="1" x14ac:dyDescent="0.25">
      <c r="A37" s="13" t="s">
        <v>175</v>
      </c>
      <c r="B37" s="13" t="s">
        <v>162</v>
      </c>
      <c r="C37" s="13" t="s">
        <v>176</v>
      </c>
      <c r="D37" s="13" t="s">
        <v>105</v>
      </c>
      <c r="E37" s="5" t="s">
        <v>144</v>
      </c>
      <c r="F37" s="5" t="s">
        <v>177</v>
      </c>
      <c r="G37" s="29">
        <v>46188</v>
      </c>
      <c r="H37" s="29">
        <v>46239</v>
      </c>
      <c r="I37" s="6">
        <v>210</v>
      </c>
      <c r="J37" s="5" t="s">
        <v>178</v>
      </c>
    </row>
    <row r="38" spans="1:20" ht="57.75" thickBot="1" x14ac:dyDescent="0.25">
      <c r="A38" s="13" t="s">
        <v>179</v>
      </c>
      <c r="B38" s="13" t="s">
        <v>180</v>
      </c>
      <c r="C38" s="13" t="s">
        <v>181</v>
      </c>
      <c r="D38" s="13" t="s">
        <v>110</v>
      </c>
      <c r="E38" s="5" t="s">
        <v>172</v>
      </c>
      <c r="F38" s="5" t="s">
        <v>182</v>
      </c>
      <c r="G38" s="29">
        <v>46127</v>
      </c>
      <c r="H38" s="29">
        <v>46290</v>
      </c>
      <c r="I38" s="6">
        <v>130</v>
      </c>
      <c r="J38" s="5" t="s">
        <v>183</v>
      </c>
    </row>
    <row r="39" spans="1:20" ht="43.5" thickBot="1" x14ac:dyDescent="0.25">
      <c r="A39" s="13" t="s">
        <v>184</v>
      </c>
      <c r="B39" s="13" t="s">
        <v>103</v>
      </c>
      <c r="C39" s="13" t="s">
        <v>185</v>
      </c>
      <c r="D39" s="13" t="s">
        <v>101</v>
      </c>
      <c r="E39" s="5" t="s">
        <v>144</v>
      </c>
      <c r="F39" s="5" t="s">
        <v>186</v>
      </c>
      <c r="G39" s="29">
        <v>46235</v>
      </c>
      <c r="H39" s="29">
        <v>46275</v>
      </c>
      <c r="I39" s="6">
        <v>160</v>
      </c>
      <c r="J39" s="5" t="s">
        <v>187</v>
      </c>
    </row>
    <row r="40" spans="1:20" ht="43.5" thickBot="1" x14ac:dyDescent="0.25">
      <c r="A40" s="13" t="s">
        <v>188</v>
      </c>
      <c r="B40" s="13" t="s">
        <v>189</v>
      </c>
      <c r="C40" s="13" t="s">
        <v>190</v>
      </c>
      <c r="D40" s="13" t="s">
        <v>126</v>
      </c>
      <c r="E40" s="5" t="s">
        <v>172</v>
      </c>
      <c r="F40" s="5" t="s">
        <v>191</v>
      </c>
      <c r="G40" s="29">
        <v>46249</v>
      </c>
      <c r="H40" s="29">
        <v>46285</v>
      </c>
      <c r="I40" s="6">
        <v>95</v>
      </c>
      <c r="J40" s="5" t="s">
        <v>192</v>
      </c>
    </row>
    <row r="41" spans="1:20" ht="57.75" thickBot="1" x14ac:dyDescent="0.25">
      <c r="A41" s="13" t="s">
        <v>193</v>
      </c>
      <c r="B41" s="13" t="s">
        <v>194</v>
      </c>
      <c r="C41" s="13" t="s">
        <v>195</v>
      </c>
      <c r="D41" s="13" t="s">
        <v>82</v>
      </c>
      <c r="E41" s="5" t="s">
        <v>144</v>
      </c>
      <c r="F41" s="5" t="s">
        <v>196</v>
      </c>
      <c r="G41" s="29">
        <v>46280</v>
      </c>
      <c r="H41" s="29">
        <v>46295</v>
      </c>
      <c r="I41" s="6">
        <v>45</v>
      </c>
      <c r="J41" s="5" t="s">
        <v>197</v>
      </c>
    </row>
    <row r="43" spans="1:20" ht="15" thickBot="1" x14ac:dyDescent="0.25"/>
    <row r="44" spans="1:20" ht="15.75" thickBot="1" x14ac:dyDescent="0.3">
      <c r="R44" s="30" t="s">
        <v>198</v>
      </c>
      <c r="S44" s="8"/>
      <c r="T44" s="8"/>
    </row>
    <row r="45" spans="1:20" ht="15" thickBot="1" x14ac:dyDescent="0.25">
      <c r="R45" s="8" t="s">
        <v>142</v>
      </c>
      <c r="S45" s="8" t="s">
        <v>144</v>
      </c>
      <c r="T45" s="8" t="s">
        <v>62</v>
      </c>
    </row>
    <row r="46" spans="1:20" ht="15" thickBot="1" x14ac:dyDescent="0.25">
      <c r="R46" s="8" t="s">
        <v>93</v>
      </c>
      <c r="S46" s="8" t="s">
        <v>172</v>
      </c>
      <c r="T46" s="8" t="s">
        <v>63</v>
      </c>
    </row>
    <row r="47" spans="1:20" ht="15" thickBot="1" x14ac:dyDescent="0.25">
      <c r="R47" s="8" t="s">
        <v>152</v>
      </c>
      <c r="S47" s="8" t="s">
        <v>199</v>
      </c>
      <c r="T47" s="8" t="s">
        <v>64</v>
      </c>
    </row>
    <row r="48" spans="1:20" ht="15" thickBot="1" x14ac:dyDescent="0.25">
      <c r="R48" s="8" t="s">
        <v>157</v>
      </c>
      <c r="S48" s="8"/>
      <c r="T48" s="8"/>
    </row>
    <row r="49" spans="18:20" ht="15" thickBot="1" x14ac:dyDescent="0.25">
      <c r="R49" s="8" t="s">
        <v>162</v>
      </c>
      <c r="S49" s="8"/>
      <c r="T49" s="8"/>
    </row>
    <row r="50" spans="18:20" ht="15" thickBot="1" x14ac:dyDescent="0.25">
      <c r="R50" s="8" t="s">
        <v>180</v>
      </c>
      <c r="S50" s="8"/>
      <c r="T50" s="8"/>
    </row>
    <row r="51" spans="18:20" ht="15" thickBot="1" x14ac:dyDescent="0.25">
      <c r="R51" s="8" t="s">
        <v>103</v>
      </c>
      <c r="S51" s="8"/>
      <c r="T51" s="8"/>
    </row>
    <row r="52" spans="18:20" ht="15" thickBot="1" x14ac:dyDescent="0.25">
      <c r="R52" s="8" t="s">
        <v>189</v>
      </c>
      <c r="S52" s="8"/>
      <c r="T52" s="8"/>
    </row>
    <row r="53" spans="18:20" ht="15" thickBot="1" x14ac:dyDescent="0.25">
      <c r="R53" s="8" t="s">
        <v>194</v>
      </c>
      <c r="S53" s="8"/>
      <c r="T53" s="8"/>
    </row>
  </sheetData>
  <mergeCells count="12">
    <mergeCell ref="A1:T1"/>
    <mergeCell ref="A3:D3"/>
    <mergeCell ref="A28:J28"/>
    <mergeCell ref="B4:C4"/>
    <mergeCell ref="B5:C5"/>
    <mergeCell ref="B6:C6"/>
    <mergeCell ref="B7:C7"/>
    <mergeCell ref="B8:C8"/>
    <mergeCell ref="B9:C9"/>
    <mergeCell ref="B10:C10"/>
    <mergeCell ref="B11:C11"/>
    <mergeCell ref="D5:D11"/>
  </mergeCells>
  <conditionalFormatting sqref="J15:J26">
    <cfRule type="cellIs" dxfId="1" priority="3" operator="lessThan">
      <formula>0.6</formula>
    </cfRule>
  </conditionalFormatting>
  <conditionalFormatting sqref="K15:K26">
    <cfRule type="cellIs" dxfId="0" priority="2" operator="greaterThan">
      <formula>0.85</formula>
    </cfRule>
  </conditionalFormatting>
  <conditionalFormatting sqref="O15:O26">
    <cfRule type="colorScale" priority="4">
      <colorScale>
        <cfvo type="min"/>
        <cfvo type="percentile" val="50"/>
        <cfvo type="max"/>
        <color rgb="FFE2F0D9"/>
        <color rgb="FFFFD966"/>
        <color rgb="FFF4B084"/>
      </colorScale>
    </cfRule>
  </conditionalFormatting>
  <dataValidations count="3">
    <dataValidation type="list" allowBlank="1" sqref="B30:B41" xr:uid="{00000000-0002-0000-0100-000000000000}">
      <formula1>$R$45:$R$53</formula1>
      <formula2>0</formula2>
    </dataValidation>
    <dataValidation type="list" allowBlank="1" sqref="E30:E41" xr:uid="{00000000-0002-0000-0100-000001000000}">
      <formula1>$S$45:$S$47</formula1>
      <formula2>0</formula2>
    </dataValidation>
    <dataValidation type="list" allowBlank="1" sqref="P15:P26" xr:uid="{00000000-0002-0000-0100-000002000000}">
      <formula1>$T$45:$T$47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legacyDrawing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4"/>
  <sheetViews>
    <sheetView showGridLines="0" zoomScaleNormal="100" workbookViewId="0">
      <selection sqref="A1:C2"/>
    </sheetView>
  </sheetViews>
  <sheetFormatPr defaultColWidth="8.7109375" defaultRowHeight="14.25" x14ac:dyDescent="0.2"/>
  <cols>
    <col min="1" max="1" width="4.42578125" style="1" bestFit="1" customWidth="1"/>
    <col min="2" max="2" width="23.5703125" style="1" bestFit="1" customWidth="1"/>
    <col min="3" max="3" width="158.85546875" style="1" customWidth="1"/>
    <col min="4" max="16384" width="8.7109375" style="1"/>
  </cols>
  <sheetData>
    <row r="1" spans="1:3" ht="15" thickBot="1" x14ac:dyDescent="0.25">
      <c r="A1" s="78" t="s">
        <v>200</v>
      </c>
      <c r="B1" s="78"/>
      <c r="C1" s="78"/>
    </row>
    <row r="2" spans="1:3" ht="15" thickBot="1" x14ac:dyDescent="0.25">
      <c r="A2" s="78"/>
      <c r="B2" s="78"/>
      <c r="C2" s="78"/>
    </row>
    <row r="3" spans="1:3" ht="15" thickBot="1" x14ac:dyDescent="0.25"/>
    <row r="4" spans="1:3" ht="15.75" thickBot="1" x14ac:dyDescent="0.3">
      <c r="A4" s="31" t="s">
        <v>201</v>
      </c>
      <c r="B4" s="31" t="s">
        <v>202</v>
      </c>
      <c r="C4" s="31" t="s">
        <v>203</v>
      </c>
    </row>
    <row r="5" spans="1:3" ht="26.25" thickBot="1" x14ac:dyDescent="0.25">
      <c r="A5" s="32">
        <v>1</v>
      </c>
      <c r="B5" s="33" t="s">
        <v>204</v>
      </c>
      <c r="C5" s="34" t="s">
        <v>205</v>
      </c>
    </row>
    <row r="6" spans="1:3" ht="26.25" thickBot="1" x14ac:dyDescent="0.25">
      <c r="A6" s="32">
        <v>2</v>
      </c>
      <c r="B6" s="35" t="s">
        <v>206</v>
      </c>
      <c r="C6" s="34" t="s">
        <v>207</v>
      </c>
    </row>
    <row r="7" spans="1:3" ht="26.25" thickBot="1" x14ac:dyDescent="0.25">
      <c r="A7" s="32">
        <v>3</v>
      </c>
      <c r="B7" s="33" t="s">
        <v>208</v>
      </c>
      <c r="C7" s="34" t="s">
        <v>209</v>
      </c>
    </row>
    <row r="8" spans="1:3" ht="15" thickBot="1" x14ac:dyDescent="0.25">
      <c r="A8" s="32">
        <v>4</v>
      </c>
      <c r="B8" s="35" t="s">
        <v>210</v>
      </c>
      <c r="C8" s="34" t="s">
        <v>211</v>
      </c>
    </row>
    <row r="9" spans="1:3" ht="26.25" thickBot="1" x14ac:dyDescent="0.25">
      <c r="A9" s="32">
        <v>5</v>
      </c>
      <c r="B9" s="33" t="s">
        <v>212</v>
      </c>
      <c r="C9" s="34" t="s">
        <v>213</v>
      </c>
    </row>
    <row r="10" spans="1:3" ht="26.25" thickBot="1" x14ac:dyDescent="0.25">
      <c r="A10" s="32">
        <v>6</v>
      </c>
      <c r="B10" s="35" t="s">
        <v>214</v>
      </c>
      <c r="C10" s="34" t="s">
        <v>215</v>
      </c>
    </row>
    <row r="11" spans="1:3" ht="26.25" thickBot="1" x14ac:dyDescent="0.25">
      <c r="A11" s="32">
        <v>7</v>
      </c>
      <c r="B11" s="33" t="s">
        <v>216</v>
      </c>
      <c r="C11" s="34" t="s">
        <v>217</v>
      </c>
    </row>
    <row r="12" spans="1:3" ht="26.25" thickBot="1" x14ac:dyDescent="0.25">
      <c r="A12" s="32">
        <v>8</v>
      </c>
      <c r="B12" s="35" t="s">
        <v>218</v>
      </c>
      <c r="C12" s="34" t="s">
        <v>219</v>
      </c>
    </row>
    <row r="13" spans="1:3" ht="26.25" thickBot="1" x14ac:dyDescent="0.25">
      <c r="A13" s="32">
        <v>9</v>
      </c>
      <c r="B13" s="33" t="s">
        <v>220</v>
      </c>
      <c r="C13" s="34" t="s">
        <v>221</v>
      </c>
    </row>
    <row r="14" spans="1:3" ht="26.25" thickBot="1" x14ac:dyDescent="0.25">
      <c r="A14" s="32">
        <v>10</v>
      </c>
      <c r="B14" s="35" t="s">
        <v>222</v>
      </c>
      <c r="C14" s="34" t="s">
        <v>223</v>
      </c>
    </row>
    <row r="15" spans="1:3" ht="26.25" thickBot="1" x14ac:dyDescent="0.25">
      <c r="A15" s="32">
        <v>11</v>
      </c>
      <c r="B15" s="33" t="s">
        <v>224</v>
      </c>
      <c r="C15" s="34" t="s">
        <v>225</v>
      </c>
    </row>
    <row r="16" spans="1:3" ht="26.25" thickBot="1" x14ac:dyDescent="0.25">
      <c r="A16" s="32">
        <v>12</v>
      </c>
      <c r="B16" s="35" t="s">
        <v>226</v>
      </c>
      <c r="C16" s="34" t="s">
        <v>227</v>
      </c>
    </row>
    <row r="18" spans="1:3" ht="15" thickBot="1" x14ac:dyDescent="0.25"/>
    <row r="19" spans="1:3" ht="16.5" thickBot="1" x14ac:dyDescent="0.3">
      <c r="A19" s="56" t="s">
        <v>228</v>
      </c>
      <c r="B19" s="56"/>
      <c r="C19" s="56"/>
    </row>
    <row r="20" spans="1:3" ht="15" thickBot="1" x14ac:dyDescent="0.25">
      <c r="A20" s="36"/>
      <c r="B20" s="37" t="s">
        <v>229</v>
      </c>
      <c r="C20" s="8" t="s">
        <v>230</v>
      </c>
    </row>
    <row r="21" spans="1:3" ht="15" thickBot="1" x14ac:dyDescent="0.25">
      <c r="A21" s="38"/>
      <c r="B21" s="37" t="s">
        <v>231</v>
      </c>
      <c r="C21" s="8" t="s">
        <v>232</v>
      </c>
    </row>
    <row r="22" spans="1:3" ht="15" thickBot="1" x14ac:dyDescent="0.25">
      <c r="A22" s="39"/>
      <c r="B22" s="37" t="s">
        <v>233</v>
      </c>
      <c r="C22" s="8" t="s">
        <v>234</v>
      </c>
    </row>
    <row r="23" spans="1:3" ht="15" thickBot="1" x14ac:dyDescent="0.25">
      <c r="A23" s="40"/>
      <c r="B23" s="37" t="s">
        <v>235</v>
      </c>
      <c r="C23" s="8" t="s">
        <v>236</v>
      </c>
    </row>
    <row r="24" spans="1:3" ht="15" thickBot="1" x14ac:dyDescent="0.25">
      <c r="A24" s="41"/>
      <c r="B24" s="37" t="s">
        <v>237</v>
      </c>
      <c r="C24" s="8" t="s">
        <v>238</v>
      </c>
    </row>
  </sheetData>
  <mergeCells count="2">
    <mergeCell ref="A1:C2"/>
    <mergeCell ref="A19:C19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Resource Plan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2026-04-15T11:14:45Z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2026-03-28T20:48:04Z</dcterms:created>
  <dc:creator>openpyxl</dc:creator>
  <dc:description/>
  <dc:language>en-US</dc:language>
  <cp:lastModifiedBy/>
  <dcterms:modified xsi:type="dcterms:W3CDTF">2026-03-28T20:48:04Z</dcterms:modified>
  <cp:revision>0</cp:revision>
  <dc:subject/>
  <dc:title/>
</cp:coreProperties>
</file>